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2020" sheetId="4" r:id="rId1"/>
    <sheet name="Лист1" sheetId="1" r:id="rId2"/>
    <sheet name="Лист2" sheetId="2" r:id="rId3"/>
    <sheet name="Лист3" sheetId="3" r:id="rId4"/>
  </sheets>
  <definedNames>
    <definedName name="_Date_" localSheetId="0">#REF!</definedName>
    <definedName name="_Date_">#REF!</definedName>
    <definedName name="_Otchet_Period_Source__AT_ObjectName" localSheetId="0">#REF!</definedName>
    <definedName name="_Otchet_Period_Source__AT_ObjectName">#REF!</definedName>
    <definedName name="_Period_" localSheetId="0">#REF!</definedName>
    <definedName name="_Period_">#REF!</definedName>
    <definedName name="а" localSheetId="0">#REF!</definedName>
    <definedName name="а">#REF!</definedName>
    <definedName name="б" localSheetId="0">#REF!</definedName>
    <definedName name="б">#REF!</definedName>
    <definedName name="ддж" localSheetId="0">#REF!</definedName>
    <definedName name="ддж">#REF!</definedName>
    <definedName name="доходы" localSheetId="0">#REF!</definedName>
    <definedName name="доходы">#REF!</definedName>
    <definedName name="_xlnm.Print_Titles" localSheetId="0">'2020'!$A$4:$IV$5</definedName>
    <definedName name="замена" localSheetId="0">#REF!</definedName>
    <definedName name="замена">#REF!</definedName>
    <definedName name="Л" localSheetId="0">#REF!</definedName>
    <definedName name="Л">#REF!</definedName>
    <definedName name="пррнн" localSheetId="0">#REF!</definedName>
    <definedName name="пррнн">#REF!</definedName>
    <definedName name="ю" localSheetId="0">#REF!</definedName>
    <definedName name="ю">#REF!</definedName>
    <definedName name="ююю" localSheetId="0">#REF!</definedName>
    <definedName name="ююю">#REF!</definedName>
    <definedName name="я" localSheetId="0">#REF!</definedName>
    <definedName name="я">#REF!</definedName>
    <definedName name="яя" localSheetId="0">#REF!</definedName>
    <definedName name="яя">#REF!</definedName>
  </definedNames>
  <calcPr calcId="124519"/>
</workbook>
</file>

<file path=xl/calcChain.xml><?xml version="1.0" encoding="utf-8"?>
<calcChain xmlns="http://schemas.openxmlformats.org/spreadsheetml/2006/main">
  <c r="G38" i="4"/>
  <c r="G36"/>
  <c r="G35"/>
  <c r="F35"/>
  <c r="G34"/>
  <c r="F34"/>
  <c r="G33"/>
  <c r="F33"/>
  <c r="G32"/>
  <c r="F32"/>
  <c r="G31"/>
  <c r="F31"/>
  <c r="G30"/>
  <c r="E30"/>
  <c r="E29" s="1"/>
  <c r="D30"/>
  <c r="C30"/>
  <c r="F30" s="1"/>
  <c r="D29"/>
  <c r="G27"/>
  <c r="G26"/>
  <c r="G25"/>
  <c r="F25"/>
  <c r="G24"/>
  <c r="F24"/>
  <c r="G23"/>
  <c r="G22"/>
  <c r="F22"/>
  <c r="F21"/>
  <c r="E21"/>
  <c r="G21" s="1"/>
  <c r="D21"/>
  <c r="C21"/>
  <c r="G19"/>
  <c r="F19"/>
  <c r="G18"/>
  <c r="F18"/>
  <c r="G17"/>
  <c r="F17"/>
  <c r="E15"/>
  <c r="F15" s="1"/>
  <c r="D15"/>
  <c r="C15"/>
  <c r="G14"/>
  <c r="F14"/>
  <c r="G13"/>
  <c r="F13"/>
  <c r="G12"/>
  <c r="F12"/>
  <c r="G11"/>
  <c r="F11"/>
  <c r="F10"/>
  <c r="E10"/>
  <c r="G10" s="1"/>
  <c r="D10"/>
  <c r="D7" s="1"/>
  <c r="D39" s="1"/>
  <c r="C10"/>
  <c r="G9"/>
  <c r="F9"/>
  <c r="G8"/>
  <c r="F8"/>
  <c r="C7"/>
  <c r="G29" l="1"/>
  <c r="F29"/>
  <c r="C29"/>
  <c r="C39" s="1"/>
  <c r="E7"/>
  <c r="G15"/>
  <c r="E39" l="1"/>
  <c r="G7"/>
  <c r="F7"/>
  <c r="G39" l="1"/>
  <c r="F39"/>
</calcChain>
</file>

<file path=xl/sharedStrings.xml><?xml version="1.0" encoding="utf-8"?>
<sst xmlns="http://schemas.openxmlformats.org/spreadsheetml/2006/main" count="107" uniqueCount="92">
  <si>
    <t>Приложение к пояснительной записке</t>
  </si>
  <si>
    <t xml:space="preserve">Сведения о фактических поступлениях по видам доходов в бюджет мо Кондинский район за 2020 год </t>
  </si>
  <si>
    <t>Вид дохода</t>
  </si>
  <si>
    <t>Код дохода по классификации РФ</t>
  </si>
  <si>
    <t>Первоначальный план на 2020 год, (тыс. руб.)</t>
  </si>
  <si>
    <t>НАЛОГОВЫЕ ДОХОДЫ:</t>
  </si>
  <si>
    <t>Налог на доходы физических лиц</t>
  </si>
  <si>
    <t>000 1 01 02000 01 0000 110</t>
  </si>
  <si>
    <t xml:space="preserve">Увеличение количества новых налогоплательщиков; повышение заработной платы на 3,8% по иным категориям работников, не подпадающим под Указы Президента РФ от 2012 года; повышение МРОТ
</t>
  </si>
  <si>
    <t>Акцизы по подакцизным товарам (продукции), производимым на территории Российской Федерации</t>
  </si>
  <si>
    <t>000 1 03 02000 00 0000 110</t>
  </si>
  <si>
    <t>Фактическое поступление доходов от уплаты акцизов на нефтепродукты, администрируемых УФК по ХМАО-Югре</t>
  </si>
  <si>
    <t>НАЛОГИ НА СОВОКУПНЫЙ ДОХОД</t>
  </si>
  <si>
    <t>000 1 05 00000 00 0000 000</t>
  </si>
  <si>
    <t>000 1 05 01000 00 0000 110</t>
  </si>
  <si>
    <t>Увеличение налогооблагаемой базы налогоплательщиков (ООО «Акцент», ООО «ВИК», ООО «Строй плюс», ООО «ТСК Конда», ООО «УК «Арсенал»)</t>
  </si>
  <si>
    <t>Единый налог на вмененный доход для отдельных видов деятельности</t>
  </si>
  <si>
    <t>000 1 05 02000 00 0000 110</t>
  </si>
  <si>
    <t>Снижение обусловлено освобождением субъектов малого и среднего предпринимательства, в наибольшей степени пострадавших в условиях ухудшения ситуации в результате распространения новой коронавирусной инфекции, о уплаты налога за 2 квартал 2020 года (в соответствии с Федеральным законом от 08.02.2020 года № 172-ФЗ).</t>
  </si>
  <si>
    <t>Единый сельскохозяйственный налог</t>
  </si>
  <si>
    <t>000 1 05 03000 00 0000 110</t>
  </si>
  <si>
    <t>Снижение налогооблагаемой базы налогоплательщиков</t>
  </si>
  <si>
    <t>Налог, взимаемый в связи с применением патентной системы налогообложения</t>
  </si>
  <si>
    <t>000 1 05 04000 00 0000 110</t>
  </si>
  <si>
    <t>Уменьшение поступлений связано в утратой права применения ПСН субъектами инвестиционно-строительной деятельности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</si>
  <si>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</si>
  <si>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</si>
  <si>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</si>
  <si>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</si>
  <si>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Транспортный налог</t>
  </si>
  <si>
    <t>000 1 06 04000 00 0000 110</t>
  </si>
  <si>
    <t>С 01 января 2020 года в бюджет муниципального образования зачисляется транспортный налог в размере 20%</t>
  </si>
  <si>
    <t>Земельный налог</t>
  </si>
  <si>
    <t>000 1 06 06000 00 0000 110</t>
  </si>
  <si>
    <t>Фактическок поступление от налогоплательщиков по срокам оплаты налога</t>
  </si>
  <si>
    <t>ГОСУДАРСТВЕННАЯ ПОШЛИНА</t>
  </si>
  <si>
    <t>000 1 08 00000 00 0000 000</t>
  </si>
  <si>
    <t>Увеличение количества плательщиков госпошлины.</t>
  </si>
  <si>
    <t>Задолженность и перерасчеты по отмененным налогам, сборам и иным обязательным платежам</t>
  </si>
  <si>
    <t>000 1 09 00000 00 0000 000</t>
  </si>
  <si>
    <t>НЕНАЛОГОВЫЕ ДОХОДЫ: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</si>
  <si>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</si>
  <si>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</si>
  <si>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Рост поступлений обусловлен увеличением количества заключенных договоров аренды, а также проведением претензионных и исковых мероприяй по погашению задолженности по арендным платежам</t>
  </si>
  <si>
    <t>ПЛАТЕЖИ ПРИ ПОЛЬЗОВАНИИ ПРИРОДНЫМИ РЕСУРСАМИ</t>
  </si>
  <si>
    <t>000 1 12 01000 00 0000 120</t>
  </si>
  <si>
    <t>Свыше 200</t>
  </si>
  <si>
    <t>Увеличение за счет произведенной оплаты за негативное воздействие на окружающую среду АО «Каюм Нефть»</t>
  </si>
  <si>
    <t>Отклонение менее 5%</t>
  </si>
  <si>
    <t>ДОХОДЫ ОТ ОКАЗАНИЯ ПЛАТНЫХ УСЛУГ (РАБОТ) И КОМПЕНСАЦИИ ЗАТРАТ ГОСУДАРСТВА</t>
  </si>
  <si>
    <t>000 1 13 00000 00 0000 000</t>
  </si>
  <si>
    <t xml:space="preserve">Снижение вызвано введением в период с марта по сентябрь 2020 года режима самоизоляции в связи с эпидемией коронавируса, в течение которого оплата за детские сады поступала только за дежурные группы, а оплата за питание сотрудников и обучающихся школ не производилась из-за перехода на дистанционное обучение, культурно-массовые мероприятий не проводились.
</t>
  </si>
  <si>
    <t>ДОХОДЫ ОТ ПРОДАЖИ МАТЕРИАЛЬНЫХ И НЕМАТЕРИАЛЬНЫХ АКТИВОВ</t>
  </si>
  <si>
    <t>000 1 14 00000 00 0000 000</t>
  </si>
  <si>
    <t>Увеличение поступлений доходов от продажи материальных и нематериальных активов  (погашение задолженности за отпущенное топливо из резерва материальных ресурсов (запасов) муниципального образования Кондинский район)</t>
  </si>
  <si>
    <t>Снижение поступлений доходов от продажи материальных и нематериальных активов  (погашение задолженности за отпущенное топливо из резерва материальных ресурсов (запасов) муниципального образования Кондинский район)</t>
  </si>
  <si>
    <t>АДМИНИСТРАТИВНЫЕ ПЛАТЕЖИ И СБОРЫ</t>
  </si>
  <si>
    <t>000 1 15 00000 00 0000 000</t>
  </si>
  <si>
    <t>ШТРАФЫ, САНКЦИИ, ВОЗМЕЩЕНИЕ УЩЕРБА</t>
  </si>
  <si>
    <t>000 1 16 00000 00 0000 000</t>
  </si>
  <si>
    <t>Увеличение административных наказаний за совершение административных правонарушений.</t>
  </si>
  <si>
    <t>ПРОЧИЕ НЕНАЛОГОВЫЕ ДОХОДЫ</t>
  </si>
  <si>
    <t>000 1 17 00000 00 0000 000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</si>
  <si>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</si>
  <si>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</si>
  <si>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000 2 02 00000 00 0000 000</t>
  </si>
  <si>
    <t>Фактическое поступление, согласно приятным уведомлениям от департамента финансов ХМАО=Югры, в соответствии с Законом о бюджете автономного округа</t>
  </si>
  <si>
    <t>Дотации бюджетам бюджетной системы Российской Федерации</t>
  </si>
  <si>
    <t>000 2 02 01000 00 0000 150</t>
  </si>
  <si>
    <t>Субсидии бюджетам бюджетной системы Российской Федерации (межбюджетные субсидии)</t>
  </si>
  <si>
    <t>000 2 02 02000 00 0000 150</t>
  </si>
  <si>
    <t>Субвенции бюджетам бюджетной системы Российской Федерации</t>
  </si>
  <si>
    <t>000 2 02 03000 00 0000 150</t>
  </si>
  <si>
    <t>Иные межбюджетные трансферты</t>
  </si>
  <si>
    <t>000 2 02 04000 00 0000 150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</si>
  <si>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</si>
  <si>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справочно: 
000 2 02 40014 05 0000 150</t>
  </si>
  <si>
    <t>ПРОЧИЕ БЕЗВОЗМЕЗДНЫЕ ПОСТУПЛЕНИЯ</t>
  </si>
  <si>
    <t>000 2 07 00000 00 0000 000</t>
  </si>
  <si>
    <t>Фактическое исполнение по Соглашениям о сотрудничестве между Администрацией Кондинского района и субъектами инвестиционно-строительной деятельности).</t>
  </si>
  <si>
    <t>ВОЗВРАТ ОСТАТКОВ СУБСИДИЙ, СУБВЕНЦИЙ И ИНЫХ МЕЖБЮДЖЕТНЫХ ТРАНСФЕРТОВ, ИМЕЮЩИХ ЦЕЛЕВОЕ НАЗНАЧЕНИЕ, ПРОШЛЫХ ЛЕТ</t>
  </si>
  <si>
    <t>000 2 18 00000 05 0000 150</t>
  </si>
  <si>
    <t>000 2 19 00000 05 0000 150</t>
  </si>
  <si>
    <t xml:space="preserve">Произведен возврат остатков субсидий, субвенций и иных межбюджетных трансфертов, имеющих целевое назначение, прошлых лет </t>
  </si>
  <si>
    <t>ВСЕГО ДОХОДОВ:</t>
  </si>
  <si>
    <t>Уточненный план на 2020 год, (тыс. руб.)</t>
  </si>
  <si>
    <t>Исполнено на 01.01.2021 год, (тыс.руб.)</t>
  </si>
  <si>
    <t>Процент выполнения от первоначального плана на 2020 год</t>
  </si>
  <si>
    <t>Процент выполнения от уточненного плана на 2020 год</t>
  </si>
  <si>
    <t>Налог, взимаемый в связи с применением упрощенной системы налогообложения</t>
  </si>
  <si>
    <t>Причины отклонения от первоначального плана на 2020 год</t>
  </si>
  <si>
    <t>Причины отклонения от уточненного плана на 2020 год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</si>
</sst>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_-* #,##0.0_р_._-;\-* #,##0.0_р_._-;_-* &quot;-&quot;??_р_._-;_-@_-"/>
    <numFmt numFmtId="165" formatCode="0.0"/>
    <numFmt numFmtId="166" formatCode="0.0%"/>
  </numFmts>
  <fonts count="1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i/>
      <sz val="10"/>
      <name val="Arial Cyr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2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9" fontId="1" fillId="0" borderId="14">
      <alignment horizontal="left" vertical="top" wrapText="1"/>
    </xf>
    <xf numFmtId="0" fontId="1" fillId="0" borderId="14">
      <alignment horizontal="left" vertical="top" wrapText="1"/>
    </xf>
  </cellStyleXfs>
  <cellXfs count="63">
    <xf numFmtId="0" fontId="0" fillId="0" borderId="0" xfId="0"/>
    <xf numFmtId="1" fontId="4" fillId="0" borderId="2" xfId="1" applyNumberFormat="1" applyFont="1" applyFill="1" applyBorder="1" applyAlignment="1">
      <alignment horizontal="center" vertical="top" wrapText="1"/>
    </xf>
    <xf numFmtId="1" fontId="4" fillId="0" borderId="4" xfId="1" applyNumberFormat="1" applyFont="1" applyFill="1" applyBorder="1" applyAlignment="1">
      <alignment horizontal="center" vertical="top" wrapText="1"/>
    </xf>
    <xf numFmtId="1" fontId="4" fillId="0" borderId="2" xfId="2" applyNumberFormat="1" applyFont="1" applyFill="1" applyBorder="1" applyAlignment="1">
      <alignment horizontal="center" vertical="top" wrapText="1"/>
    </xf>
    <xf numFmtId="1" fontId="4" fillId="0" borderId="4" xfId="2" applyNumberFormat="1" applyFont="1" applyFill="1" applyBorder="1" applyAlignment="1">
      <alignment horizontal="center" vertical="top" wrapText="1"/>
    </xf>
    <xf numFmtId="4" fontId="6" fillId="0" borderId="2" xfId="1" applyNumberFormat="1" applyFont="1" applyFill="1" applyBorder="1" applyAlignment="1">
      <alignment horizontal="left" vertical="top" wrapText="1"/>
    </xf>
    <xf numFmtId="0" fontId="2" fillId="0" borderId="4" xfId="1" applyFont="1" applyFill="1" applyBorder="1" applyAlignment="1">
      <alignment horizontal="left" vertical="top" wrapText="1"/>
    </xf>
    <xf numFmtId="4" fontId="13" fillId="0" borderId="2" xfId="1" applyNumberFormat="1" applyFont="1" applyFill="1" applyBorder="1" applyAlignment="1">
      <alignment horizontal="left" vertical="top" wrapText="1"/>
    </xf>
    <xf numFmtId="4" fontId="2" fillId="0" borderId="3" xfId="1" applyNumberFormat="1" applyFont="1" applyFill="1" applyBorder="1" applyAlignment="1">
      <alignment horizontal="left" vertical="top" wrapText="1"/>
    </xf>
    <xf numFmtId="4" fontId="13" fillId="0" borderId="3" xfId="1" applyNumberFormat="1" applyFont="1" applyFill="1" applyBorder="1" applyAlignment="1">
      <alignment horizontal="left" vertical="top" wrapText="1"/>
    </xf>
    <xf numFmtId="4" fontId="7" fillId="0" borderId="2" xfId="1" applyNumberFormat="1" applyFont="1" applyFill="1" applyBorder="1" applyAlignment="1">
      <alignment horizontal="left" vertical="top" wrapText="1"/>
    </xf>
    <xf numFmtId="4" fontId="13" fillId="0" borderId="6" xfId="1" applyNumberFormat="1" applyFont="1" applyFill="1" applyBorder="1" applyAlignment="1">
      <alignment horizontal="left" vertical="top" wrapText="1"/>
    </xf>
    <xf numFmtId="4" fontId="13" fillId="0" borderId="13" xfId="1" applyNumberFormat="1" applyFont="1" applyFill="1" applyBorder="1" applyAlignment="1">
      <alignment horizontal="left" vertical="top" wrapText="1"/>
    </xf>
    <xf numFmtId="0" fontId="1" fillId="0" borderId="0" xfId="1" applyFont="1" applyFill="1" applyAlignment="1">
      <alignment horizontal="left" vertical="top" wrapText="1"/>
    </xf>
    <xf numFmtId="164" fontId="0" fillId="0" borderId="0" xfId="2" applyNumberFormat="1" applyFont="1" applyFill="1" applyAlignment="1">
      <alignment horizontal="left" vertical="top" wrapText="1"/>
    </xf>
    <xf numFmtId="165" fontId="0" fillId="0" borderId="0" xfId="2" applyNumberFormat="1" applyFont="1" applyFill="1" applyAlignment="1">
      <alignment horizontal="left" vertical="top" wrapText="1"/>
    </xf>
    <xf numFmtId="0" fontId="4" fillId="0" borderId="1" xfId="1" applyFont="1" applyFill="1" applyBorder="1" applyAlignment="1">
      <alignment horizontal="left" vertical="top" wrapText="1"/>
    </xf>
    <xf numFmtId="0" fontId="2" fillId="0" borderId="0" xfId="1" applyFont="1" applyFill="1" applyAlignment="1">
      <alignment horizontal="left" vertical="top" wrapText="1"/>
    </xf>
    <xf numFmtId="0" fontId="1" fillId="0" borderId="0" xfId="1" applyFill="1" applyAlignment="1">
      <alignment horizontal="left" vertical="top" wrapText="1"/>
    </xf>
    <xf numFmtId="0" fontId="5" fillId="0" borderId="0" xfId="1" applyFont="1" applyFill="1" applyAlignment="1">
      <alignment horizontal="left" vertical="top" wrapText="1"/>
    </xf>
    <xf numFmtId="1" fontId="5" fillId="0" borderId="0" xfId="1" applyNumberFormat="1" applyFont="1" applyFill="1" applyAlignment="1">
      <alignment horizontal="left" vertical="top" wrapText="1"/>
    </xf>
    <xf numFmtId="166" fontId="6" fillId="0" borderId="2" xfId="1" applyNumberFormat="1" applyFont="1" applyFill="1" applyBorder="1" applyAlignment="1">
      <alignment horizontal="left" vertical="top" wrapText="1"/>
    </xf>
    <xf numFmtId="0" fontId="2" fillId="0" borderId="2" xfId="1" applyFont="1" applyFill="1" applyBorder="1" applyAlignment="1">
      <alignment horizontal="left" vertical="top" wrapText="1"/>
    </xf>
    <xf numFmtId="0" fontId="9" fillId="0" borderId="5" xfId="3" applyNumberFormat="1" applyFont="1" applyFill="1" applyBorder="1" applyAlignment="1">
      <alignment horizontal="left" vertical="top" wrapText="1"/>
    </xf>
    <xf numFmtId="0" fontId="10" fillId="0" borderId="0" xfId="1" applyFont="1" applyFill="1" applyAlignment="1">
      <alignment horizontal="left" vertical="top" wrapText="1"/>
    </xf>
    <xf numFmtId="4" fontId="4" fillId="0" borderId="2" xfId="1" applyNumberFormat="1" applyFont="1" applyFill="1" applyBorder="1" applyAlignment="1">
      <alignment horizontal="left" vertical="top" wrapText="1"/>
    </xf>
    <xf numFmtId="0" fontId="11" fillId="0" borderId="5" xfId="3" applyNumberFormat="1" applyFont="1" applyFill="1" applyBorder="1" applyAlignment="1">
      <alignment horizontal="left" vertical="top" wrapText="1"/>
    </xf>
    <xf numFmtId="0" fontId="12" fillId="0" borderId="2" xfId="3" applyNumberFormat="1" applyFont="1" applyFill="1" applyBorder="1" applyAlignment="1">
      <alignment horizontal="left" vertical="top" wrapText="1"/>
    </xf>
    <xf numFmtId="4" fontId="2" fillId="0" borderId="2" xfId="1" applyNumberFormat="1" applyFont="1" applyFill="1" applyBorder="1" applyAlignment="1">
      <alignment horizontal="left" vertical="top" wrapText="1"/>
    </xf>
    <xf numFmtId="166" fontId="13" fillId="0" borderId="2" xfId="1" applyNumberFormat="1" applyFont="1" applyFill="1" applyBorder="1" applyAlignment="1">
      <alignment horizontal="left" vertical="top" wrapText="1"/>
    </xf>
    <xf numFmtId="0" fontId="2" fillId="0" borderId="3" xfId="1" applyFont="1" applyFill="1" applyBorder="1" applyAlignment="1">
      <alignment horizontal="left" vertical="top" wrapText="1"/>
    </xf>
    <xf numFmtId="0" fontId="14" fillId="0" borderId="2" xfId="3" applyNumberFormat="1" applyFont="1" applyFill="1" applyBorder="1" applyAlignment="1">
      <alignment horizontal="left" vertical="top" wrapText="1"/>
    </xf>
    <xf numFmtId="4" fontId="13" fillId="0" borderId="11" xfId="1" applyNumberFormat="1" applyFont="1" applyFill="1" applyBorder="1" applyAlignment="1">
      <alignment horizontal="left" vertical="top" wrapText="1"/>
    </xf>
    <xf numFmtId="4" fontId="13" fillId="0" borderId="12" xfId="1" applyNumberFormat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vertical="top" wrapText="1"/>
    </xf>
    <xf numFmtId="0" fontId="2" fillId="0" borderId="0" xfId="1" applyFont="1" applyFill="1" applyAlignment="1">
      <alignment vertical="top" wrapText="1"/>
    </xf>
    <xf numFmtId="0" fontId="16" fillId="0" borderId="0" xfId="1" applyFont="1" applyFill="1" applyBorder="1" applyAlignment="1">
      <alignment vertical="center" wrapText="1"/>
    </xf>
    <xf numFmtId="0" fontId="16" fillId="0" borderId="1" xfId="1" applyFont="1" applyFill="1" applyBorder="1" applyAlignment="1">
      <alignment vertical="center" wrapText="1"/>
    </xf>
    <xf numFmtId="4" fontId="6" fillId="2" borderId="2" xfId="1" applyNumberFormat="1" applyFont="1" applyFill="1" applyBorder="1" applyAlignment="1">
      <alignment horizontal="left" vertical="top" wrapText="1"/>
    </xf>
    <xf numFmtId="4" fontId="7" fillId="2" borderId="2" xfId="1" applyNumberFormat="1" applyFont="1" applyFill="1" applyBorder="1" applyAlignment="1">
      <alignment horizontal="left" vertical="top" wrapText="1"/>
    </xf>
    <xf numFmtId="166" fontId="6" fillId="2" borderId="2" xfId="1" applyNumberFormat="1" applyFont="1" applyFill="1" applyBorder="1" applyAlignment="1">
      <alignment horizontal="left" vertical="top" wrapText="1"/>
    </xf>
    <xf numFmtId="0" fontId="9" fillId="2" borderId="5" xfId="3" applyNumberFormat="1" applyFont="1" applyFill="1" applyBorder="1" applyAlignment="1">
      <alignment horizontal="left" vertical="top" wrapText="1"/>
    </xf>
    <xf numFmtId="0" fontId="14" fillId="2" borderId="2" xfId="3" applyNumberFormat="1" applyFont="1" applyFill="1" applyBorder="1" applyAlignment="1">
      <alignment horizontal="left" vertical="top" wrapText="1"/>
    </xf>
    <xf numFmtId="4" fontId="4" fillId="2" borderId="2" xfId="1" applyNumberFormat="1" applyFont="1" applyFill="1" applyBorder="1" applyAlignment="1">
      <alignment horizontal="left" vertical="top" wrapText="1"/>
    </xf>
    <xf numFmtId="4" fontId="13" fillId="2" borderId="2" xfId="1" applyNumberFormat="1" applyFont="1" applyFill="1" applyBorder="1" applyAlignment="1">
      <alignment horizontal="left" vertical="top" wrapText="1"/>
    </xf>
    <xf numFmtId="4" fontId="6" fillId="2" borderId="6" xfId="1" applyNumberFormat="1" applyFont="1" applyFill="1" applyBorder="1" applyAlignment="1">
      <alignment horizontal="left" vertical="top" wrapText="1"/>
    </xf>
    <xf numFmtId="4" fontId="13" fillId="2" borderId="7" xfId="1" applyNumberFormat="1" applyFont="1" applyFill="1" applyBorder="1" applyAlignment="1">
      <alignment horizontal="left" vertical="top" wrapText="1"/>
    </xf>
    <xf numFmtId="4" fontId="13" fillId="2" borderId="8" xfId="1" applyNumberFormat="1" applyFont="1" applyFill="1" applyBorder="1" applyAlignment="1">
      <alignment horizontal="left" vertical="top" wrapText="1"/>
    </xf>
    <xf numFmtId="0" fontId="16" fillId="0" borderId="0" xfId="1" applyFont="1" applyFill="1" applyBorder="1" applyAlignment="1">
      <alignment horizontal="center" vertical="center" wrapText="1"/>
    </xf>
    <xf numFmtId="164" fontId="4" fillId="0" borderId="3" xfId="2" applyNumberFormat="1" applyFont="1" applyFill="1" applyBorder="1" applyAlignment="1">
      <alignment horizontal="center" vertical="top" wrapText="1"/>
    </xf>
    <xf numFmtId="164" fontId="4" fillId="0" borderId="4" xfId="2" applyNumberFormat="1" applyFont="1" applyFill="1" applyBorder="1" applyAlignment="1">
      <alignment horizontal="center" vertical="top" wrapText="1"/>
    </xf>
    <xf numFmtId="4" fontId="13" fillId="0" borderId="7" xfId="1" applyNumberFormat="1" applyFont="1" applyFill="1" applyBorder="1" applyAlignment="1">
      <alignment horizontal="left" vertical="top" wrapText="1"/>
    </xf>
    <xf numFmtId="4" fontId="13" fillId="0" borderId="8" xfId="1" applyNumberFormat="1" applyFont="1" applyFill="1" applyBorder="1" applyAlignment="1">
      <alignment horizontal="left" vertical="top" wrapText="1"/>
    </xf>
    <xf numFmtId="4" fontId="13" fillId="0" borderId="9" xfId="1" applyNumberFormat="1" applyFont="1" applyFill="1" applyBorder="1" applyAlignment="1">
      <alignment horizontal="left" vertical="top" wrapText="1"/>
    </xf>
    <xf numFmtId="4" fontId="13" fillId="0" borderId="10" xfId="1" applyNumberFormat="1" applyFont="1" applyFill="1" applyBorder="1" applyAlignment="1">
      <alignment horizontal="left" vertical="top" wrapText="1"/>
    </xf>
    <xf numFmtId="4" fontId="13" fillId="0" borderId="11" xfId="1" applyNumberFormat="1" applyFont="1" applyFill="1" applyBorder="1" applyAlignment="1">
      <alignment horizontal="left" vertical="top" wrapText="1"/>
    </xf>
    <xf numFmtId="4" fontId="13" fillId="0" borderId="12" xfId="1" applyNumberFormat="1" applyFont="1" applyFill="1" applyBorder="1" applyAlignment="1">
      <alignment horizontal="left" vertical="top" wrapText="1"/>
    </xf>
    <xf numFmtId="4" fontId="13" fillId="0" borderId="6" xfId="1" applyNumberFormat="1" applyFont="1" applyFill="1" applyBorder="1" applyAlignment="1">
      <alignment horizontal="left" vertical="top" wrapText="1"/>
    </xf>
    <xf numFmtId="4" fontId="13" fillId="0" borderId="13" xfId="1" applyNumberFormat="1" applyFont="1" applyFill="1" applyBorder="1" applyAlignment="1">
      <alignment horizontal="left" vertical="top" wrapText="1"/>
    </xf>
    <xf numFmtId="0" fontId="4" fillId="0" borderId="2" xfId="1" applyFont="1" applyFill="1" applyBorder="1" applyAlignment="1">
      <alignment horizontal="center" vertical="top" wrapText="1"/>
    </xf>
    <xf numFmtId="0" fontId="4" fillId="0" borderId="3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horizontal="center" vertical="top" wrapText="1"/>
    </xf>
    <xf numFmtId="164" fontId="4" fillId="0" borderId="2" xfId="2" applyNumberFormat="1" applyFont="1" applyFill="1" applyBorder="1" applyAlignment="1">
      <alignment horizontal="center" vertical="top" wrapText="1"/>
    </xf>
  </cellXfs>
  <cellStyles count="22">
    <cellStyle name="Normal" xfId="3"/>
    <cellStyle name="Обычный" xfId="0" builtinId="0"/>
    <cellStyle name="Обычный 10" xfId="4"/>
    <cellStyle name="Обычный 11" xfId="5"/>
    <cellStyle name="Обычный 12" xfId="6"/>
    <cellStyle name="Обычный 13" xfId="7"/>
    <cellStyle name="Обычный 14" xfId="8"/>
    <cellStyle name="Обычный 15" xfId="9"/>
    <cellStyle name="Обычный 16" xfId="10"/>
    <cellStyle name="Обычный 17" xfId="11"/>
    <cellStyle name="Обычный 18" xfId="12"/>
    <cellStyle name="Обычный 2" xfId="1"/>
    <cellStyle name="Обычный 3" xfId="13"/>
    <cellStyle name="Обычный 4" xfId="14"/>
    <cellStyle name="Обычный 5" xfId="15"/>
    <cellStyle name="Обычный 6" xfId="16"/>
    <cellStyle name="Обычный 7" xfId="17"/>
    <cellStyle name="Обычный 8" xfId="18"/>
    <cellStyle name="Обычный 9" xfId="19"/>
    <cellStyle name="Свойства элементов измерения [печать]" xfId="20"/>
    <cellStyle name="Финансовый 2" xfId="2"/>
    <cellStyle name="Элементы осей [печать]" xfId="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tabSelected="1" topLeftCell="B1" workbookViewId="0">
      <selection activeCell="H9" sqref="H9"/>
    </sheetView>
  </sheetViews>
  <sheetFormatPr defaultRowHeight="15"/>
  <cols>
    <col min="1" max="1" width="60.42578125" style="13" customWidth="1"/>
    <col min="2" max="2" width="21.7109375" style="13" customWidth="1"/>
    <col min="3" max="4" width="15.5703125" style="14" customWidth="1"/>
    <col min="5" max="5" width="17" style="14" customWidth="1"/>
    <col min="6" max="6" width="14.7109375" style="15" customWidth="1"/>
    <col min="7" max="7" width="14.85546875" style="14" customWidth="1"/>
    <col min="8" max="8" width="37.140625" style="17" customWidth="1"/>
    <col min="9" max="9" width="37.140625" style="13" customWidth="1"/>
    <col min="10" max="10" width="8.140625" style="13" customWidth="1"/>
    <col min="11" max="13" width="9.140625" style="13"/>
    <col min="14" max="14" width="13.28515625" style="13" customWidth="1"/>
    <col min="15" max="256" width="9.140625" style="13"/>
    <col min="257" max="257" width="60.42578125" style="13" customWidth="1"/>
    <col min="258" max="258" width="21.7109375" style="13" customWidth="1"/>
    <col min="259" max="260" width="15.5703125" style="13" customWidth="1"/>
    <col min="261" max="261" width="17" style="13" customWidth="1"/>
    <col min="262" max="262" width="14.7109375" style="13" customWidth="1"/>
    <col min="263" max="263" width="14.85546875" style="13" customWidth="1"/>
    <col min="264" max="265" width="37.140625" style="13" customWidth="1"/>
    <col min="266" max="269" width="9.140625" style="13"/>
    <col min="270" max="270" width="13.28515625" style="13" customWidth="1"/>
    <col min="271" max="512" width="9.140625" style="13"/>
    <col min="513" max="513" width="60.42578125" style="13" customWidth="1"/>
    <col min="514" max="514" width="21.7109375" style="13" customWidth="1"/>
    <col min="515" max="516" width="15.5703125" style="13" customWidth="1"/>
    <col min="517" max="517" width="17" style="13" customWidth="1"/>
    <col min="518" max="518" width="14.7109375" style="13" customWidth="1"/>
    <col min="519" max="519" width="14.85546875" style="13" customWidth="1"/>
    <col min="520" max="521" width="37.140625" style="13" customWidth="1"/>
    <col min="522" max="525" width="9.140625" style="13"/>
    <col min="526" max="526" width="13.28515625" style="13" customWidth="1"/>
    <col min="527" max="768" width="9.140625" style="13"/>
    <col min="769" max="769" width="60.42578125" style="13" customWidth="1"/>
    <col min="770" max="770" width="21.7109375" style="13" customWidth="1"/>
    <col min="771" max="772" width="15.5703125" style="13" customWidth="1"/>
    <col min="773" max="773" width="17" style="13" customWidth="1"/>
    <col min="774" max="774" width="14.7109375" style="13" customWidth="1"/>
    <col min="775" max="775" width="14.85546875" style="13" customWidth="1"/>
    <col min="776" max="777" width="37.140625" style="13" customWidth="1"/>
    <col min="778" max="781" width="9.140625" style="13"/>
    <col min="782" max="782" width="13.28515625" style="13" customWidth="1"/>
    <col min="783" max="1024" width="9.140625" style="13"/>
    <col min="1025" max="1025" width="60.42578125" style="13" customWidth="1"/>
    <col min="1026" max="1026" width="21.7109375" style="13" customWidth="1"/>
    <col min="1027" max="1028" width="15.5703125" style="13" customWidth="1"/>
    <col min="1029" max="1029" width="17" style="13" customWidth="1"/>
    <col min="1030" max="1030" width="14.7109375" style="13" customWidth="1"/>
    <col min="1031" max="1031" width="14.85546875" style="13" customWidth="1"/>
    <col min="1032" max="1033" width="37.140625" style="13" customWidth="1"/>
    <col min="1034" max="1037" width="9.140625" style="13"/>
    <col min="1038" max="1038" width="13.28515625" style="13" customWidth="1"/>
    <col min="1039" max="1280" width="9.140625" style="13"/>
    <col min="1281" max="1281" width="60.42578125" style="13" customWidth="1"/>
    <col min="1282" max="1282" width="21.7109375" style="13" customWidth="1"/>
    <col min="1283" max="1284" width="15.5703125" style="13" customWidth="1"/>
    <col min="1285" max="1285" width="17" style="13" customWidth="1"/>
    <col min="1286" max="1286" width="14.7109375" style="13" customWidth="1"/>
    <col min="1287" max="1287" width="14.85546875" style="13" customWidth="1"/>
    <col min="1288" max="1289" width="37.140625" style="13" customWidth="1"/>
    <col min="1290" max="1293" width="9.140625" style="13"/>
    <col min="1294" max="1294" width="13.28515625" style="13" customWidth="1"/>
    <col min="1295" max="1536" width="9.140625" style="13"/>
    <col min="1537" max="1537" width="60.42578125" style="13" customWidth="1"/>
    <col min="1538" max="1538" width="21.7109375" style="13" customWidth="1"/>
    <col min="1539" max="1540" width="15.5703125" style="13" customWidth="1"/>
    <col min="1541" max="1541" width="17" style="13" customWidth="1"/>
    <col min="1542" max="1542" width="14.7109375" style="13" customWidth="1"/>
    <col min="1543" max="1543" width="14.85546875" style="13" customWidth="1"/>
    <col min="1544" max="1545" width="37.140625" style="13" customWidth="1"/>
    <col min="1546" max="1549" width="9.140625" style="13"/>
    <col min="1550" max="1550" width="13.28515625" style="13" customWidth="1"/>
    <col min="1551" max="1792" width="9.140625" style="13"/>
    <col min="1793" max="1793" width="60.42578125" style="13" customWidth="1"/>
    <col min="1794" max="1794" width="21.7109375" style="13" customWidth="1"/>
    <col min="1795" max="1796" width="15.5703125" style="13" customWidth="1"/>
    <col min="1797" max="1797" width="17" style="13" customWidth="1"/>
    <col min="1798" max="1798" width="14.7109375" style="13" customWidth="1"/>
    <col min="1799" max="1799" width="14.85546875" style="13" customWidth="1"/>
    <col min="1800" max="1801" width="37.140625" style="13" customWidth="1"/>
    <col min="1802" max="1805" width="9.140625" style="13"/>
    <col min="1806" max="1806" width="13.28515625" style="13" customWidth="1"/>
    <col min="1807" max="2048" width="9.140625" style="13"/>
    <col min="2049" max="2049" width="60.42578125" style="13" customWidth="1"/>
    <col min="2050" max="2050" width="21.7109375" style="13" customWidth="1"/>
    <col min="2051" max="2052" width="15.5703125" style="13" customWidth="1"/>
    <col min="2053" max="2053" width="17" style="13" customWidth="1"/>
    <col min="2054" max="2054" width="14.7109375" style="13" customWidth="1"/>
    <col min="2055" max="2055" width="14.85546875" style="13" customWidth="1"/>
    <col min="2056" max="2057" width="37.140625" style="13" customWidth="1"/>
    <col min="2058" max="2061" width="9.140625" style="13"/>
    <col min="2062" max="2062" width="13.28515625" style="13" customWidth="1"/>
    <col min="2063" max="2304" width="9.140625" style="13"/>
    <col min="2305" max="2305" width="60.42578125" style="13" customWidth="1"/>
    <col min="2306" max="2306" width="21.7109375" style="13" customWidth="1"/>
    <col min="2307" max="2308" width="15.5703125" style="13" customWidth="1"/>
    <col min="2309" max="2309" width="17" style="13" customWidth="1"/>
    <col min="2310" max="2310" width="14.7109375" style="13" customWidth="1"/>
    <col min="2311" max="2311" width="14.85546875" style="13" customWidth="1"/>
    <col min="2312" max="2313" width="37.140625" style="13" customWidth="1"/>
    <col min="2314" max="2317" width="9.140625" style="13"/>
    <col min="2318" max="2318" width="13.28515625" style="13" customWidth="1"/>
    <col min="2319" max="2560" width="9.140625" style="13"/>
    <col min="2561" max="2561" width="60.42578125" style="13" customWidth="1"/>
    <col min="2562" max="2562" width="21.7109375" style="13" customWidth="1"/>
    <col min="2563" max="2564" width="15.5703125" style="13" customWidth="1"/>
    <col min="2565" max="2565" width="17" style="13" customWidth="1"/>
    <col min="2566" max="2566" width="14.7109375" style="13" customWidth="1"/>
    <col min="2567" max="2567" width="14.85546875" style="13" customWidth="1"/>
    <col min="2568" max="2569" width="37.140625" style="13" customWidth="1"/>
    <col min="2570" max="2573" width="9.140625" style="13"/>
    <col min="2574" max="2574" width="13.28515625" style="13" customWidth="1"/>
    <col min="2575" max="2816" width="9.140625" style="13"/>
    <col min="2817" max="2817" width="60.42578125" style="13" customWidth="1"/>
    <col min="2818" max="2818" width="21.7109375" style="13" customWidth="1"/>
    <col min="2819" max="2820" width="15.5703125" style="13" customWidth="1"/>
    <col min="2821" max="2821" width="17" style="13" customWidth="1"/>
    <col min="2822" max="2822" width="14.7109375" style="13" customWidth="1"/>
    <col min="2823" max="2823" width="14.85546875" style="13" customWidth="1"/>
    <col min="2824" max="2825" width="37.140625" style="13" customWidth="1"/>
    <col min="2826" max="2829" width="9.140625" style="13"/>
    <col min="2830" max="2830" width="13.28515625" style="13" customWidth="1"/>
    <col min="2831" max="3072" width="9.140625" style="13"/>
    <col min="3073" max="3073" width="60.42578125" style="13" customWidth="1"/>
    <col min="3074" max="3074" width="21.7109375" style="13" customWidth="1"/>
    <col min="3075" max="3076" width="15.5703125" style="13" customWidth="1"/>
    <col min="3077" max="3077" width="17" style="13" customWidth="1"/>
    <col min="3078" max="3078" width="14.7109375" style="13" customWidth="1"/>
    <col min="3079" max="3079" width="14.85546875" style="13" customWidth="1"/>
    <col min="3080" max="3081" width="37.140625" style="13" customWidth="1"/>
    <col min="3082" max="3085" width="9.140625" style="13"/>
    <col min="3086" max="3086" width="13.28515625" style="13" customWidth="1"/>
    <col min="3087" max="3328" width="9.140625" style="13"/>
    <col min="3329" max="3329" width="60.42578125" style="13" customWidth="1"/>
    <col min="3330" max="3330" width="21.7109375" style="13" customWidth="1"/>
    <col min="3331" max="3332" width="15.5703125" style="13" customWidth="1"/>
    <col min="3333" max="3333" width="17" style="13" customWidth="1"/>
    <col min="3334" max="3334" width="14.7109375" style="13" customWidth="1"/>
    <col min="3335" max="3335" width="14.85546875" style="13" customWidth="1"/>
    <col min="3336" max="3337" width="37.140625" style="13" customWidth="1"/>
    <col min="3338" max="3341" width="9.140625" style="13"/>
    <col min="3342" max="3342" width="13.28515625" style="13" customWidth="1"/>
    <col min="3343" max="3584" width="9.140625" style="13"/>
    <col min="3585" max="3585" width="60.42578125" style="13" customWidth="1"/>
    <col min="3586" max="3586" width="21.7109375" style="13" customWidth="1"/>
    <col min="3587" max="3588" width="15.5703125" style="13" customWidth="1"/>
    <col min="3589" max="3589" width="17" style="13" customWidth="1"/>
    <col min="3590" max="3590" width="14.7109375" style="13" customWidth="1"/>
    <col min="3591" max="3591" width="14.85546875" style="13" customWidth="1"/>
    <col min="3592" max="3593" width="37.140625" style="13" customWidth="1"/>
    <col min="3594" max="3597" width="9.140625" style="13"/>
    <col min="3598" max="3598" width="13.28515625" style="13" customWidth="1"/>
    <col min="3599" max="3840" width="9.140625" style="13"/>
    <col min="3841" max="3841" width="60.42578125" style="13" customWidth="1"/>
    <col min="3842" max="3842" width="21.7109375" style="13" customWidth="1"/>
    <col min="3843" max="3844" width="15.5703125" style="13" customWidth="1"/>
    <col min="3845" max="3845" width="17" style="13" customWidth="1"/>
    <col min="3846" max="3846" width="14.7109375" style="13" customWidth="1"/>
    <col min="3847" max="3847" width="14.85546875" style="13" customWidth="1"/>
    <col min="3848" max="3849" width="37.140625" style="13" customWidth="1"/>
    <col min="3850" max="3853" width="9.140625" style="13"/>
    <col min="3854" max="3854" width="13.28515625" style="13" customWidth="1"/>
    <col min="3855" max="4096" width="9.140625" style="13"/>
    <col min="4097" max="4097" width="60.42578125" style="13" customWidth="1"/>
    <col min="4098" max="4098" width="21.7109375" style="13" customWidth="1"/>
    <col min="4099" max="4100" width="15.5703125" style="13" customWidth="1"/>
    <col min="4101" max="4101" width="17" style="13" customWidth="1"/>
    <col min="4102" max="4102" width="14.7109375" style="13" customWidth="1"/>
    <col min="4103" max="4103" width="14.85546875" style="13" customWidth="1"/>
    <col min="4104" max="4105" width="37.140625" style="13" customWidth="1"/>
    <col min="4106" max="4109" width="9.140625" style="13"/>
    <col min="4110" max="4110" width="13.28515625" style="13" customWidth="1"/>
    <col min="4111" max="4352" width="9.140625" style="13"/>
    <col min="4353" max="4353" width="60.42578125" style="13" customWidth="1"/>
    <col min="4354" max="4354" width="21.7109375" style="13" customWidth="1"/>
    <col min="4355" max="4356" width="15.5703125" style="13" customWidth="1"/>
    <col min="4357" max="4357" width="17" style="13" customWidth="1"/>
    <col min="4358" max="4358" width="14.7109375" style="13" customWidth="1"/>
    <col min="4359" max="4359" width="14.85546875" style="13" customWidth="1"/>
    <col min="4360" max="4361" width="37.140625" style="13" customWidth="1"/>
    <col min="4362" max="4365" width="9.140625" style="13"/>
    <col min="4366" max="4366" width="13.28515625" style="13" customWidth="1"/>
    <col min="4367" max="4608" width="9.140625" style="13"/>
    <col min="4609" max="4609" width="60.42578125" style="13" customWidth="1"/>
    <col min="4610" max="4610" width="21.7109375" style="13" customWidth="1"/>
    <col min="4611" max="4612" width="15.5703125" style="13" customWidth="1"/>
    <col min="4613" max="4613" width="17" style="13" customWidth="1"/>
    <col min="4614" max="4614" width="14.7109375" style="13" customWidth="1"/>
    <col min="4615" max="4615" width="14.85546875" style="13" customWidth="1"/>
    <col min="4616" max="4617" width="37.140625" style="13" customWidth="1"/>
    <col min="4618" max="4621" width="9.140625" style="13"/>
    <col min="4622" max="4622" width="13.28515625" style="13" customWidth="1"/>
    <col min="4623" max="4864" width="9.140625" style="13"/>
    <col min="4865" max="4865" width="60.42578125" style="13" customWidth="1"/>
    <col min="4866" max="4866" width="21.7109375" style="13" customWidth="1"/>
    <col min="4867" max="4868" width="15.5703125" style="13" customWidth="1"/>
    <col min="4869" max="4869" width="17" style="13" customWidth="1"/>
    <col min="4870" max="4870" width="14.7109375" style="13" customWidth="1"/>
    <col min="4871" max="4871" width="14.85546875" style="13" customWidth="1"/>
    <col min="4872" max="4873" width="37.140625" style="13" customWidth="1"/>
    <col min="4874" max="4877" width="9.140625" style="13"/>
    <col min="4878" max="4878" width="13.28515625" style="13" customWidth="1"/>
    <col min="4879" max="5120" width="9.140625" style="13"/>
    <col min="5121" max="5121" width="60.42578125" style="13" customWidth="1"/>
    <col min="5122" max="5122" width="21.7109375" style="13" customWidth="1"/>
    <col min="5123" max="5124" width="15.5703125" style="13" customWidth="1"/>
    <col min="5125" max="5125" width="17" style="13" customWidth="1"/>
    <col min="5126" max="5126" width="14.7109375" style="13" customWidth="1"/>
    <col min="5127" max="5127" width="14.85546875" style="13" customWidth="1"/>
    <col min="5128" max="5129" width="37.140625" style="13" customWidth="1"/>
    <col min="5130" max="5133" width="9.140625" style="13"/>
    <col min="5134" max="5134" width="13.28515625" style="13" customWidth="1"/>
    <col min="5135" max="5376" width="9.140625" style="13"/>
    <col min="5377" max="5377" width="60.42578125" style="13" customWidth="1"/>
    <col min="5378" max="5378" width="21.7109375" style="13" customWidth="1"/>
    <col min="5379" max="5380" width="15.5703125" style="13" customWidth="1"/>
    <col min="5381" max="5381" width="17" style="13" customWidth="1"/>
    <col min="5382" max="5382" width="14.7109375" style="13" customWidth="1"/>
    <col min="5383" max="5383" width="14.85546875" style="13" customWidth="1"/>
    <col min="5384" max="5385" width="37.140625" style="13" customWidth="1"/>
    <col min="5386" max="5389" width="9.140625" style="13"/>
    <col min="5390" max="5390" width="13.28515625" style="13" customWidth="1"/>
    <col min="5391" max="5632" width="9.140625" style="13"/>
    <col min="5633" max="5633" width="60.42578125" style="13" customWidth="1"/>
    <col min="5634" max="5634" width="21.7109375" style="13" customWidth="1"/>
    <col min="5635" max="5636" width="15.5703125" style="13" customWidth="1"/>
    <col min="5637" max="5637" width="17" style="13" customWidth="1"/>
    <col min="5638" max="5638" width="14.7109375" style="13" customWidth="1"/>
    <col min="5639" max="5639" width="14.85546875" style="13" customWidth="1"/>
    <col min="5640" max="5641" width="37.140625" style="13" customWidth="1"/>
    <col min="5642" max="5645" width="9.140625" style="13"/>
    <col min="5646" max="5646" width="13.28515625" style="13" customWidth="1"/>
    <col min="5647" max="5888" width="9.140625" style="13"/>
    <col min="5889" max="5889" width="60.42578125" style="13" customWidth="1"/>
    <col min="5890" max="5890" width="21.7109375" style="13" customWidth="1"/>
    <col min="5891" max="5892" width="15.5703125" style="13" customWidth="1"/>
    <col min="5893" max="5893" width="17" style="13" customWidth="1"/>
    <col min="5894" max="5894" width="14.7109375" style="13" customWidth="1"/>
    <col min="5895" max="5895" width="14.85546875" style="13" customWidth="1"/>
    <col min="5896" max="5897" width="37.140625" style="13" customWidth="1"/>
    <col min="5898" max="5901" width="9.140625" style="13"/>
    <col min="5902" max="5902" width="13.28515625" style="13" customWidth="1"/>
    <col min="5903" max="6144" width="9.140625" style="13"/>
    <col min="6145" max="6145" width="60.42578125" style="13" customWidth="1"/>
    <col min="6146" max="6146" width="21.7109375" style="13" customWidth="1"/>
    <col min="6147" max="6148" width="15.5703125" style="13" customWidth="1"/>
    <col min="6149" max="6149" width="17" style="13" customWidth="1"/>
    <col min="6150" max="6150" width="14.7109375" style="13" customWidth="1"/>
    <col min="6151" max="6151" width="14.85546875" style="13" customWidth="1"/>
    <col min="6152" max="6153" width="37.140625" style="13" customWidth="1"/>
    <col min="6154" max="6157" width="9.140625" style="13"/>
    <col min="6158" max="6158" width="13.28515625" style="13" customWidth="1"/>
    <col min="6159" max="6400" width="9.140625" style="13"/>
    <col min="6401" max="6401" width="60.42578125" style="13" customWidth="1"/>
    <col min="6402" max="6402" width="21.7109375" style="13" customWidth="1"/>
    <col min="6403" max="6404" width="15.5703125" style="13" customWidth="1"/>
    <col min="6405" max="6405" width="17" style="13" customWidth="1"/>
    <col min="6406" max="6406" width="14.7109375" style="13" customWidth="1"/>
    <col min="6407" max="6407" width="14.85546875" style="13" customWidth="1"/>
    <col min="6408" max="6409" width="37.140625" style="13" customWidth="1"/>
    <col min="6410" max="6413" width="9.140625" style="13"/>
    <col min="6414" max="6414" width="13.28515625" style="13" customWidth="1"/>
    <col min="6415" max="6656" width="9.140625" style="13"/>
    <col min="6657" max="6657" width="60.42578125" style="13" customWidth="1"/>
    <col min="6658" max="6658" width="21.7109375" style="13" customWidth="1"/>
    <col min="6659" max="6660" width="15.5703125" style="13" customWidth="1"/>
    <col min="6661" max="6661" width="17" style="13" customWidth="1"/>
    <col min="6662" max="6662" width="14.7109375" style="13" customWidth="1"/>
    <col min="6663" max="6663" width="14.85546875" style="13" customWidth="1"/>
    <col min="6664" max="6665" width="37.140625" style="13" customWidth="1"/>
    <col min="6666" max="6669" width="9.140625" style="13"/>
    <col min="6670" max="6670" width="13.28515625" style="13" customWidth="1"/>
    <col min="6671" max="6912" width="9.140625" style="13"/>
    <col min="6913" max="6913" width="60.42578125" style="13" customWidth="1"/>
    <col min="6914" max="6914" width="21.7109375" style="13" customWidth="1"/>
    <col min="6915" max="6916" width="15.5703125" style="13" customWidth="1"/>
    <col min="6917" max="6917" width="17" style="13" customWidth="1"/>
    <col min="6918" max="6918" width="14.7109375" style="13" customWidth="1"/>
    <col min="6919" max="6919" width="14.85546875" style="13" customWidth="1"/>
    <col min="6920" max="6921" width="37.140625" style="13" customWidth="1"/>
    <col min="6922" max="6925" width="9.140625" style="13"/>
    <col min="6926" max="6926" width="13.28515625" style="13" customWidth="1"/>
    <col min="6927" max="7168" width="9.140625" style="13"/>
    <col min="7169" max="7169" width="60.42578125" style="13" customWidth="1"/>
    <col min="7170" max="7170" width="21.7109375" style="13" customWidth="1"/>
    <col min="7171" max="7172" width="15.5703125" style="13" customWidth="1"/>
    <col min="7173" max="7173" width="17" style="13" customWidth="1"/>
    <col min="7174" max="7174" width="14.7109375" style="13" customWidth="1"/>
    <col min="7175" max="7175" width="14.85546875" style="13" customWidth="1"/>
    <col min="7176" max="7177" width="37.140625" style="13" customWidth="1"/>
    <col min="7178" max="7181" width="9.140625" style="13"/>
    <col min="7182" max="7182" width="13.28515625" style="13" customWidth="1"/>
    <col min="7183" max="7424" width="9.140625" style="13"/>
    <col min="7425" max="7425" width="60.42578125" style="13" customWidth="1"/>
    <col min="7426" max="7426" width="21.7109375" style="13" customWidth="1"/>
    <col min="7427" max="7428" width="15.5703125" style="13" customWidth="1"/>
    <col min="7429" max="7429" width="17" style="13" customWidth="1"/>
    <col min="7430" max="7430" width="14.7109375" style="13" customWidth="1"/>
    <col min="7431" max="7431" width="14.85546875" style="13" customWidth="1"/>
    <col min="7432" max="7433" width="37.140625" style="13" customWidth="1"/>
    <col min="7434" max="7437" width="9.140625" style="13"/>
    <col min="7438" max="7438" width="13.28515625" style="13" customWidth="1"/>
    <col min="7439" max="7680" width="9.140625" style="13"/>
    <col min="7681" max="7681" width="60.42578125" style="13" customWidth="1"/>
    <col min="7682" max="7682" width="21.7109375" style="13" customWidth="1"/>
    <col min="7683" max="7684" width="15.5703125" style="13" customWidth="1"/>
    <col min="7685" max="7685" width="17" style="13" customWidth="1"/>
    <col min="7686" max="7686" width="14.7109375" style="13" customWidth="1"/>
    <col min="7687" max="7687" width="14.85546875" style="13" customWidth="1"/>
    <col min="7688" max="7689" width="37.140625" style="13" customWidth="1"/>
    <col min="7690" max="7693" width="9.140625" style="13"/>
    <col min="7694" max="7694" width="13.28515625" style="13" customWidth="1"/>
    <col min="7695" max="7936" width="9.140625" style="13"/>
    <col min="7937" max="7937" width="60.42578125" style="13" customWidth="1"/>
    <col min="7938" max="7938" width="21.7109375" style="13" customWidth="1"/>
    <col min="7939" max="7940" width="15.5703125" style="13" customWidth="1"/>
    <col min="7941" max="7941" width="17" style="13" customWidth="1"/>
    <col min="7942" max="7942" width="14.7109375" style="13" customWidth="1"/>
    <col min="7943" max="7943" width="14.85546875" style="13" customWidth="1"/>
    <col min="7944" max="7945" width="37.140625" style="13" customWidth="1"/>
    <col min="7946" max="7949" width="9.140625" style="13"/>
    <col min="7950" max="7950" width="13.28515625" style="13" customWidth="1"/>
    <col min="7951" max="8192" width="9.140625" style="13"/>
    <col min="8193" max="8193" width="60.42578125" style="13" customWidth="1"/>
    <col min="8194" max="8194" width="21.7109375" style="13" customWidth="1"/>
    <col min="8195" max="8196" width="15.5703125" style="13" customWidth="1"/>
    <col min="8197" max="8197" width="17" style="13" customWidth="1"/>
    <col min="8198" max="8198" width="14.7109375" style="13" customWidth="1"/>
    <col min="8199" max="8199" width="14.85546875" style="13" customWidth="1"/>
    <col min="8200" max="8201" width="37.140625" style="13" customWidth="1"/>
    <col min="8202" max="8205" width="9.140625" style="13"/>
    <col min="8206" max="8206" width="13.28515625" style="13" customWidth="1"/>
    <col min="8207" max="8448" width="9.140625" style="13"/>
    <col min="8449" max="8449" width="60.42578125" style="13" customWidth="1"/>
    <col min="8450" max="8450" width="21.7109375" style="13" customWidth="1"/>
    <col min="8451" max="8452" width="15.5703125" style="13" customWidth="1"/>
    <col min="8453" max="8453" width="17" style="13" customWidth="1"/>
    <col min="8454" max="8454" width="14.7109375" style="13" customWidth="1"/>
    <col min="8455" max="8455" width="14.85546875" style="13" customWidth="1"/>
    <col min="8456" max="8457" width="37.140625" style="13" customWidth="1"/>
    <col min="8458" max="8461" width="9.140625" style="13"/>
    <col min="8462" max="8462" width="13.28515625" style="13" customWidth="1"/>
    <col min="8463" max="8704" width="9.140625" style="13"/>
    <col min="8705" max="8705" width="60.42578125" style="13" customWidth="1"/>
    <col min="8706" max="8706" width="21.7109375" style="13" customWidth="1"/>
    <col min="8707" max="8708" width="15.5703125" style="13" customWidth="1"/>
    <col min="8709" max="8709" width="17" style="13" customWidth="1"/>
    <col min="8710" max="8710" width="14.7109375" style="13" customWidth="1"/>
    <col min="8711" max="8711" width="14.85546875" style="13" customWidth="1"/>
    <col min="8712" max="8713" width="37.140625" style="13" customWidth="1"/>
    <col min="8714" max="8717" width="9.140625" style="13"/>
    <col min="8718" max="8718" width="13.28515625" style="13" customWidth="1"/>
    <col min="8719" max="8960" width="9.140625" style="13"/>
    <col min="8961" max="8961" width="60.42578125" style="13" customWidth="1"/>
    <col min="8962" max="8962" width="21.7109375" style="13" customWidth="1"/>
    <col min="8963" max="8964" width="15.5703125" style="13" customWidth="1"/>
    <col min="8965" max="8965" width="17" style="13" customWidth="1"/>
    <col min="8966" max="8966" width="14.7109375" style="13" customWidth="1"/>
    <col min="8967" max="8967" width="14.85546875" style="13" customWidth="1"/>
    <col min="8968" max="8969" width="37.140625" style="13" customWidth="1"/>
    <col min="8970" max="8973" width="9.140625" style="13"/>
    <col min="8974" max="8974" width="13.28515625" style="13" customWidth="1"/>
    <col min="8975" max="9216" width="9.140625" style="13"/>
    <col min="9217" max="9217" width="60.42578125" style="13" customWidth="1"/>
    <col min="9218" max="9218" width="21.7109375" style="13" customWidth="1"/>
    <col min="9219" max="9220" width="15.5703125" style="13" customWidth="1"/>
    <col min="9221" max="9221" width="17" style="13" customWidth="1"/>
    <col min="9222" max="9222" width="14.7109375" style="13" customWidth="1"/>
    <col min="9223" max="9223" width="14.85546875" style="13" customWidth="1"/>
    <col min="9224" max="9225" width="37.140625" style="13" customWidth="1"/>
    <col min="9226" max="9229" width="9.140625" style="13"/>
    <col min="9230" max="9230" width="13.28515625" style="13" customWidth="1"/>
    <col min="9231" max="9472" width="9.140625" style="13"/>
    <col min="9473" max="9473" width="60.42578125" style="13" customWidth="1"/>
    <col min="9474" max="9474" width="21.7109375" style="13" customWidth="1"/>
    <col min="9475" max="9476" width="15.5703125" style="13" customWidth="1"/>
    <col min="9477" max="9477" width="17" style="13" customWidth="1"/>
    <col min="9478" max="9478" width="14.7109375" style="13" customWidth="1"/>
    <col min="9479" max="9479" width="14.85546875" style="13" customWidth="1"/>
    <col min="9480" max="9481" width="37.140625" style="13" customWidth="1"/>
    <col min="9482" max="9485" width="9.140625" style="13"/>
    <col min="9486" max="9486" width="13.28515625" style="13" customWidth="1"/>
    <col min="9487" max="9728" width="9.140625" style="13"/>
    <col min="9729" max="9729" width="60.42578125" style="13" customWidth="1"/>
    <col min="9730" max="9730" width="21.7109375" style="13" customWidth="1"/>
    <col min="9731" max="9732" width="15.5703125" style="13" customWidth="1"/>
    <col min="9733" max="9733" width="17" style="13" customWidth="1"/>
    <col min="9734" max="9734" width="14.7109375" style="13" customWidth="1"/>
    <col min="9735" max="9735" width="14.85546875" style="13" customWidth="1"/>
    <col min="9736" max="9737" width="37.140625" style="13" customWidth="1"/>
    <col min="9738" max="9741" width="9.140625" style="13"/>
    <col min="9742" max="9742" width="13.28515625" style="13" customWidth="1"/>
    <col min="9743" max="9984" width="9.140625" style="13"/>
    <col min="9985" max="9985" width="60.42578125" style="13" customWidth="1"/>
    <col min="9986" max="9986" width="21.7109375" style="13" customWidth="1"/>
    <col min="9987" max="9988" width="15.5703125" style="13" customWidth="1"/>
    <col min="9989" max="9989" width="17" style="13" customWidth="1"/>
    <col min="9990" max="9990" width="14.7109375" style="13" customWidth="1"/>
    <col min="9991" max="9991" width="14.85546875" style="13" customWidth="1"/>
    <col min="9992" max="9993" width="37.140625" style="13" customWidth="1"/>
    <col min="9994" max="9997" width="9.140625" style="13"/>
    <col min="9998" max="9998" width="13.28515625" style="13" customWidth="1"/>
    <col min="9999" max="10240" width="9.140625" style="13"/>
    <col min="10241" max="10241" width="60.42578125" style="13" customWidth="1"/>
    <col min="10242" max="10242" width="21.7109375" style="13" customWidth="1"/>
    <col min="10243" max="10244" width="15.5703125" style="13" customWidth="1"/>
    <col min="10245" max="10245" width="17" style="13" customWidth="1"/>
    <col min="10246" max="10246" width="14.7109375" style="13" customWidth="1"/>
    <col min="10247" max="10247" width="14.85546875" style="13" customWidth="1"/>
    <col min="10248" max="10249" width="37.140625" style="13" customWidth="1"/>
    <col min="10250" max="10253" width="9.140625" style="13"/>
    <col min="10254" max="10254" width="13.28515625" style="13" customWidth="1"/>
    <col min="10255" max="10496" width="9.140625" style="13"/>
    <col min="10497" max="10497" width="60.42578125" style="13" customWidth="1"/>
    <col min="10498" max="10498" width="21.7109375" style="13" customWidth="1"/>
    <col min="10499" max="10500" width="15.5703125" style="13" customWidth="1"/>
    <col min="10501" max="10501" width="17" style="13" customWidth="1"/>
    <col min="10502" max="10502" width="14.7109375" style="13" customWidth="1"/>
    <col min="10503" max="10503" width="14.85546875" style="13" customWidth="1"/>
    <col min="10504" max="10505" width="37.140625" style="13" customWidth="1"/>
    <col min="10506" max="10509" width="9.140625" style="13"/>
    <col min="10510" max="10510" width="13.28515625" style="13" customWidth="1"/>
    <col min="10511" max="10752" width="9.140625" style="13"/>
    <col min="10753" max="10753" width="60.42578125" style="13" customWidth="1"/>
    <col min="10754" max="10754" width="21.7109375" style="13" customWidth="1"/>
    <col min="10755" max="10756" width="15.5703125" style="13" customWidth="1"/>
    <col min="10757" max="10757" width="17" style="13" customWidth="1"/>
    <col min="10758" max="10758" width="14.7109375" style="13" customWidth="1"/>
    <col min="10759" max="10759" width="14.85546875" style="13" customWidth="1"/>
    <col min="10760" max="10761" width="37.140625" style="13" customWidth="1"/>
    <col min="10762" max="10765" width="9.140625" style="13"/>
    <col min="10766" max="10766" width="13.28515625" style="13" customWidth="1"/>
    <col min="10767" max="11008" width="9.140625" style="13"/>
    <col min="11009" max="11009" width="60.42578125" style="13" customWidth="1"/>
    <col min="11010" max="11010" width="21.7109375" style="13" customWidth="1"/>
    <col min="11011" max="11012" width="15.5703125" style="13" customWidth="1"/>
    <col min="11013" max="11013" width="17" style="13" customWidth="1"/>
    <col min="11014" max="11014" width="14.7109375" style="13" customWidth="1"/>
    <col min="11015" max="11015" width="14.85546875" style="13" customWidth="1"/>
    <col min="11016" max="11017" width="37.140625" style="13" customWidth="1"/>
    <col min="11018" max="11021" width="9.140625" style="13"/>
    <col min="11022" max="11022" width="13.28515625" style="13" customWidth="1"/>
    <col min="11023" max="11264" width="9.140625" style="13"/>
    <col min="11265" max="11265" width="60.42578125" style="13" customWidth="1"/>
    <col min="11266" max="11266" width="21.7109375" style="13" customWidth="1"/>
    <col min="11267" max="11268" width="15.5703125" style="13" customWidth="1"/>
    <col min="11269" max="11269" width="17" style="13" customWidth="1"/>
    <col min="11270" max="11270" width="14.7109375" style="13" customWidth="1"/>
    <col min="11271" max="11271" width="14.85546875" style="13" customWidth="1"/>
    <col min="11272" max="11273" width="37.140625" style="13" customWidth="1"/>
    <col min="11274" max="11277" width="9.140625" style="13"/>
    <col min="11278" max="11278" width="13.28515625" style="13" customWidth="1"/>
    <col min="11279" max="11520" width="9.140625" style="13"/>
    <col min="11521" max="11521" width="60.42578125" style="13" customWidth="1"/>
    <col min="11522" max="11522" width="21.7109375" style="13" customWidth="1"/>
    <col min="11523" max="11524" width="15.5703125" style="13" customWidth="1"/>
    <col min="11525" max="11525" width="17" style="13" customWidth="1"/>
    <col min="11526" max="11526" width="14.7109375" style="13" customWidth="1"/>
    <col min="11527" max="11527" width="14.85546875" style="13" customWidth="1"/>
    <col min="11528" max="11529" width="37.140625" style="13" customWidth="1"/>
    <col min="11530" max="11533" width="9.140625" style="13"/>
    <col min="11534" max="11534" width="13.28515625" style="13" customWidth="1"/>
    <col min="11535" max="11776" width="9.140625" style="13"/>
    <col min="11777" max="11777" width="60.42578125" style="13" customWidth="1"/>
    <col min="11778" max="11778" width="21.7109375" style="13" customWidth="1"/>
    <col min="11779" max="11780" width="15.5703125" style="13" customWidth="1"/>
    <col min="11781" max="11781" width="17" style="13" customWidth="1"/>
    <col min="11782" max="11782" width="14.7109375" style="13" customWidth="1"/>
    <col min="11783" max="11783" width="14.85546875" style="13" customWidth="1"/>
    <col min="11784" max="11785" width="37.140625" style="13" customWidth="1"/>
    <col min="11786" max="11789" width="9.140625" style="13"/>
    <col min="11790" max="11790" width="13.28515625" style="13" customWidth="1"/>
    <col min="11791" max="12032" width="9.140625" style="13"/>
    <col min="12033" max="12033" width="60.42578125" style="13" customWidth="1"/>
    <col min="12034" max="12034" width="21.7109375" style="13" customWidth="1"/>
    <col min="12035" max="12036" width="15.5703125" style="13" customWidth="1"/>
    <col min="12037" max="12037" width="17" style="13" customWidth="1"/>
    <col min="12038" max="12038" width="14.7109375" style="13" customWidth="1"/>
    <col min="12039" max="12039" width="14.85546875" style="13" customWidth="1"/>
    <col min="12040" max="12041" width="37.140625" style="13" customWidth="1"/>
    <col min="12042" max="12045" width="9.140625" style="13"/>
    <col min="12046" max="12046" width="13.28515625" style="13" customWidth="1"/>
    <col min="12047" max="12288" width="9.140625" style="13"/>
    <col min="12289" max="12289" width="60.42578125" style="13" customWidth="1"/>
    <col min="12290" max="12290" width="21.7109375" style="13" customWidth="1"/>
    <col min="12291" max="12292" width="15.5703125" style="13" customWidth="1"/>
    <col min="12293" max="12293" width="17" style="13" customWidth="1"/>
    <col min="12294" max="12294" width="14.7109375" style="13" customWidth="1"/>
    <col min="12295" max="12295" width="14.85546875" style="13" customWidth="1"/>
    <col min="12296" max="12297" width="37.140625" style="13" customWidth="1"/>
    <col min="12298" max="12301" width="9.140625" style="13"/>
    <col min="12302" max="12302" width="13.28515625" style="13" customWidth="1"/>
    <col min="12303" max="12544" width="9.140625" style="13"/>
    <col min="12545" max="12545" width="60.42578125" style="13" customWidth="1"/>
    <col min="12546" max="12546" width="21.7109375" style="13" customWidth="1"/>
    <col min="12547" max="12548" width="15.5703125" style="13" customWidth="1"/>
    <col min="12549" max="12549" width="17" style="13" customWidth="1"/>
    <col min="12550" max="12550" width="14.7109375" style="13" customWidth="1"/>
    <col min="12551" max="12551" width="14.85546875" style="13" customWidth="1"/>
    <col min="12552" max="12553" width="37.140625" style="13" customWidth="1"/>
    <col min="12554" max="12557" width="9.140625" style="13"/>
    <col min="12558" max="12558" width="13.28515625" style="13" customWidth="1"/>
    <col min="12559" max="12800" width="9.140625" style="13"/>
    <col min="12801" max="12801" width="60.42578125" style="13" customWidth="1"/>
    <col min="12802" max="12802" width="21.7109375" style="13" customWidth="1"/>
    <col min="12803" max="12804" width="15.5703125" style="13" customWidth="1"/>
    <col min="12805" max="12805" width="17" style="13" customWidth="1"/>
    <col min="12806" max="12806" width="14.7109375" style="13" customWidth="1"/>
    <col min="12807" max="12807" width="14.85546875" style="13" customWidth="1"/>
    <col min="12808" max="12809" width="37.140625" style="13" customWidth="1"/>
    <col min="12810" max="12813" width="9.140625" style="13"/>
    <col min="12814" max="12814" width="13.28515625" style="13" customWidth="1"/>
    <col min="12815" max="13056" width="9.140625" style="13"/>
    <col min="13057" max="13057" width="60.42578125" style="13" customWidth="1"/>
    <col min="13058" max="13058" width="21.7109375" style="13" customWidth="1"/>
    <col min="13059" max="13060" width="15.5703125" style="13" customWidth="1"/>
    <col min="13061" max="13061" width="17" style="13" customWidth="1"/>
    <col min="13062" max="13062" width="14.7109375" style="13" customWidth="1"/>
    <col min="13063" max="13063" width="14.85546875" style="13" customWidth="1"/>
    <col min="13064" max="13065" width="37.140625" style="13" customWidth="1"/>
    <col min="13066" max="13069" width="9.140625" style="13"/>
    <col min="13070" max="13070" width="13.28515625" style="13" customWidth="1"/>
    <col min="13071" max="13312" width="9.140625" style="13"/>
    <col min="13313" max="13313" width="60.42578125" style="13" customWidth="1"/>
    <col min="13314" max="13314" width="21.7109375" style="13" customWidth="1"/>
    <col min="13315" max="13316" width="15.5703125" style="13" customWidth="1"/>
    <col min="13317" max="13317" width="17" style="13" customWidth="1"/>
    <col min="13318" max="13318" width="14.7109375" style="13" customWidth="1"/>
    <col min="13319" max="13319" width="14.85546875" style="13" customWidth="1"/>
    <col min="13320" max="13321" width="37.140625" style="13" customWidth="1"/>
    <col min="13322" max="13325" width="9.140625" style="13"/>
    <col min="13326" max="13326" width="13.28515625" style="13" customWidth="1"/>
    <col min="13327" max="13568" width="9.140625" style="13"/>
    <col min="13569" max="13569" width="60.42578125" style="13" customWidth="1"/>
    <col min="13570" max="13570" width="21.7109375" style="13" customWidth="1"/>
    <col min="13571" max="13572" width="15.5703125" style="13" customWidth="1"/>
    <col min="13573" max="13573" width="17" style="13" customWidth="1"/>
    <col min="13574" max="13574" width="14.7109375" style="13" customWidth="1"/>
    <col min="13575" max="13575" width="14.85546875" style="13" customWidth="1"/>
    <col min="13576" max="13577" width="37.140625" style="13" customWidth="1"/>
    <col min="13578" max="13581" width="9.140625" style="13"/>
    <col min="13582" max="13582" width="13.28515625" style="13" customWidth="1"/>
    <col min="13583" max="13824" width="9.140625" style="13"/>
    <col min="13825" max="13825" width="60.42578125" style="13" customWidth="1"/>
    <col min="13826" max="13826" width="21.7109375" style="13" customWidth="1"/>
    <col min="13827" max="13828" width="15.5703125" style="13" customWidth="1"/>
    <col min="13829" max="13829" width="17" style="13" customWidth="1"/>
    <col min="13830" max="13830" width="14.7109375" style="13" customWidth="1"/>
    <col min="13831" max="13831" width="14.85546875" style="13" customWidth="1"/>
    <col min="13832" max="13833" width="37.140625" style="13" customWidth="1"/>
    <col min="13834" max="13837" width="9.140625" style="13"/>
    <col min="13838" max="13838" width="13.28515625" style="13" customWidth="1"/>
    <col min="13839" max="14080" width="9.140625" style="13"/>
    <col min="14081" max="14081" width="60.42578125" style="13" customWidth="1"/>
    <col min="14082" max="14082" width="21.7109375" style="13" customWidth="1"/>
    <col min="14083" max="14084" width="15.5703125" style="13" customWidth="1"/>
    <col min="14085" max="14085" width="17" style="13" customWidth="1"/>
    <col min="14086" max="14086" width="14.7109375" style="13" customWidth="1"/>
    <col min="14087" max="14087" width="14.85546875" style="13" customWidth="1"/>
    <col min="14088" max="14089" width="37.140625" style="13" customWidth="1"/>
    <col min="14090" max="14093" width="9.140625" style="13"/>
    <col min="14094" max="14094" width="13.28515625" style="13" customWidth="1"/>
    <col min="14095" max="14336" width="9.140625" style="13"/>
    <col min="14337" max="14337" width="60.42578125" style="13" customWidth="1"/>
    <col min="14338" max="14338" width="21.7109375" style="13" customWidth="1"/>
    <col min="14339" max="14340" width="15.5703125" style="13" customWidth="1"/>
    <col min="14341" max="14341" width="17" style="13" customWidth="1"/>
    <col min="14342" max="14342" width="14.7109375" style="13" customWidth="1"/>
    <col min="14343" max="14343" width="14.85546875" style="13" customWidth="1"/>
    <col min="14344" max="14345" width="37.140625" style="13" customWidth="1"/>
    <col min="14346" max="14349" width="9.140625" style="13"/>
    <col min="14350" max="14350" width="13.28515625" style="13" customWidth="1"/>
    <col min="14351" max="14592" width="9.140625" style="13"/>
    <col min="14593" max="14593" width="60.42578125" style="13" customWidth="1"/>
    <col min="14594" max="14594" width="21.7109375" style="13" customWidth="1"/>
    <col min="14595" max="14596" width="15.5703125" style="13" customWidth="1"/>
    <col min="14597" max="14597" width="17" style="13" customWidth="1"/>
    <col min="14598" max="14598" width="14.7109375" style="13" customWidth="1"/>
    <col min="14599" max="14599" width="14.85546875" style="13" customWidth="1"/>
    <col min="14600" max="14601" width="37.140625" style="13" customWidth="1"/>
    <col min="14602" max="14605" width="9.140625" style="13"/>
    <col min="14606" max="14606" width="13.28515625" style="13" customWidth="1"/>
    <col min="14607" max="14848" width="9.140625" style="13"/>
    <col min="14849" max="14849" width="60.42578125" style="13" customWidth="1"/>
    <col min="14850" max="14850" width="21.7109375" style="13" customWidth="1"/>
    <col min="14851" max="14852" width="15.5703125" style="13" customWidth="1"/>
    <col min="14853" max="14853" width="17" style="13" customWidth="1"/>
    <col min="14854" max="14854" width="14.7109375" style="13" customWidth="1"/>
    <col min="14855" max="14855" width="14.85546875" style="13" customWidth="1"/>
    <col min="14856" max="14857" width="37.140625" style="13" customWidth="1"/>
    <col min="14858" max="14861" width="9.140625" style="13"/>
    <col min="14862" max="14862" width="13.28515625" style="13" customWidth="1"/>
    <col min="14863" max="15104" width="9.140625" style="13"/>
    <col min="15105" max="15105" width="60.42578125" style="13" customWidth="1"/>
    <col min="15106" max="15106" width="21.7109375" style="13" customWidth="1"/>
    <col min="15107" max="15108" width="15.5703125" style="13" customWidth="1"/>
    <col min="15109" max="15109" width="17" style="13" customWidth="1"/>
    <col min="15110" max="15110" width="14.7109375" style="13" customWidth="1"/>
    <col min="15111" max="15111" width="14.85546875" style="13" customWidth="1"/>
    <col min="15112" max="15113" width="37.140625" style="13" customWidth="1"/>
    <col min="15114" max="15117" width="9.140625" style="13"/>
    <col min="15118" max="15118" width="13.28515625" style="13" customWidth="1"/>
    <col min="15119" max="15360" width="9.140625" style="13"/>
    <col min="15361" max="15361" width="60.42578125" style="13" customWidth="1"/>
    <col min="15362" max="15362" width="21.7109375" style="13" customWidth="1"/>
    <col min="15363" max="15364" width="15.5703125" style="13" customWidth="1"/>
    <col min="15365" max="15365" width="17" style="13" customWidth="1"/>
    <col min="15366" max="15366" width="14.7109375" style="13" customWidth="1"/>
    <col min="15367" max="15367" width="14.85546875" style="13" customWidth="1"/>
    <col min="15368" max="15369" width="37.140625" style="13" customWidth="1"/>
    <col min="15370" max="15373" width="9.140625" style="13"/>
    <col min="15374" max="15374" width="13.28515625" style="13" customWidth="1"/>
    <col min="15375" max="15616" width="9.140625" style="13"/>
    <col min="15617" max="15617" width="60.42578125" style="13" customWidth="1"/>
    <col min="15618" max="15618" width="21.7109375" style="13" customWidth="1"/>
    <col min="15619" max="15620" width="15.5703125" style="13" customWidth="1"/>
    <col min="15621" max="15621" width="17" style="13" customWidth="1"/>
    <col min="15622" max="15622" width="14.7109375" style="13" customWidth="1"/>
    <col min="15623" max="15623" width="14.85546875" style="13" customWidth="1"/>
    <col min="15624" max="15625" width="37.140625" style="13" customWidth="1"/>
    <col min="15626" max="15629" width="9.140625" style="13"/>
    <col min="15630" max="15630" width="13.28515625" style="13" customWidth="1"/>
    <col min="15631" max="15872" width="9.140625" style="13"/>
    <col min="15873" max="15873" width="60.42578125" style="13" customWidth="1"/>
    <col min="15874" max="15874" width="21.7109375" style="13" customWidth="1"/>
    <col min="15875" max="15876" width="15.5703125" style="13" customWidth="1"/>
    <col min="15877" max="15877" width="17" style="13" customWidth="1"/>
    <col min="15878" max="15878" width="14.7109375" style="13" customWidth="1"/>
    <col min="15879" max="15879" width="14.85546875" style="13" customWidth="1"/>
    <col min="15880" max="15881" width="37.140625" style="13" customWidth="1"/>
    <col min="15882" max="15885" width="9.140625" style="13"/>
    <col min="15886" max="15886" width="13.28515625" style="13" customWidth="1"/>
    <col min="15887" max="16128" width="9.140625" style="13"/>
    <col min="16129" max="16129" width="60.42578125" style="13" customWidth="1"/>
    <col min="16130" max="16130" width="21.7109375" style="13" customWidth="1"/>
    <col min="16131" max="16132" width="15.5703125" style="13" customWidth="1"/>
    <col min="16133" max="16133" width="17" style="13" customWidth="1"/>
    <col min="16134" max="16134" width="14.7109375" style="13" customWidth="1"/>
    <col min="16135" max="16135" width="14.85546875" style="13" customWidth="1"/>
    <col min="16136" max="16137" width="37.140625" style="13" customWidth="1"/>
    <col min="16138" max="16141" width="9.140625" style="13"/>
    <col min="16142" max="16142" width="13.28515625" style="13" customWidth="1"/>
    <col min="16143" max="16384" width="9.140625" style="13"/>
  </cols>
  <sheetData>
    <row r="1" spans="1:9" ht="15.75" customHeight="1">
      <c r="H1" s="35" t="s">
        <v>0</v>
      </c>
      <c r="I1" s="35"/>
    </row>
    <row r="2" spans="1:9" ht="32.25" customHeight="1">
      <c r="A2" s="48" t="s">
        <v>1</v>
      </c>
      <c r="B2" s="48"/>
      <c r="C2" s="48"/>
      <c r="D2" s="48"/>
      <c r="E2" s="48"/>
      <c r="F2" s="48"/>
      <c r="G2" s="48"/>
      <c r="H2" s="36"/>
      <c r="I2" s="34"/>
    </row>
    <row r="3" spans="1:9" ht="15" customHeight="1">
      <c r="A3" s="16"/>
      <c r="B3" s="37"/>
      <c r="C3" s="37"/>
      <c r="D3" s="37"/>
      <c r="E3" s="37"/>
      <c r="F3" s="37"/>
      <c r="G3" s="37"/>
      <c r="H3" s="37"/>
      <c r="I3" s="18"/>
    </row>
    <row r="4" spans="1:9" s="19" customFormat="1" ht="51" customHeight="1">
      <c r="A4" s="59" t="s">
        <v>2</v>
      </c>
      <c r="B4" s="60" t="s">
        <v>3</v>
      </c>
      <c r="C4" s="62" t="s">
        <v>4</v>
      </c>
      <c r="D4" s="62" t="s">
        <v>85</v>
      </c>
      <c r="E4" s="62" t="s">
        <v>86</v>
      </c>
      <c r="F4" s="49" t="s">
        <v>87</v>
      </c>
      <c r="G4" s="49" t="s">
        <v>88</v>
      </c>
      <c r="H4" s="62" t="s">
        <v>90</v>
      </c>
      <c r="I4" s="49" t="s">
        <v>91</v>
      </c>
    </row>
    <row r="5" spans="1:9" s="19" customFormat="1" ht="12.75" customHeight="1">
      <c r="A5" s="59"/>
      <c r="B5" s="61"/>
      <c r="C5" s="62"/>
      <c r="D5" s="62"/>
      <c r="E5" s="62"/>
      <c r="F5" s="50"/>
      <c r="G5" s="50"/>
      <c r="H5" s="62"/>
      <c r="I5" s="50"/>
    </row>
    <row r="6" spans="1:9" s="20" customFormat="1" ht="20.25" customHeight="1">
      <c r="A6" s="1">
        <v>1</v>
      </c>
      <c r="B6" s="2">
        <v>2</v>
      </c>
      <c r="C6" s="3">
        <v>3</v>
      </c>
      <c r="D6" s="3">
        <v>4</v>
      </c>
      <c r="E6" s="3">
        <v>5</v>
      </c>
      <c r="F6" s="4">
        <v>6</v>
      </c>
      <c r="G6" s="4">
        <v>7</v>
      </c>
      <c r="H6" s="3">
        <v>8</v>
      </c>
      <c r="I6" s="3">
        <v>9</v>
      </c>
    </row>
    <row r="7" spans="1:9" ht="24" customHeight="1">
      <c r="A7" s="38" t="s">
        <v>5</v>
      </c>
      <c r="B7" s="39"/>
      <c r="C7" s="38">
        <f>C8+C9+C10+C15+C19+C20</f>
        <v>644708.19999999995</v>
      </c>
      <c r="D7" s="38">
        <f>D8+D9+D10+D15+D19+D20</f>
        <v>696085</v>
      </c>
      <c r="E7" s="38">
        <f>E8+E9+E10+E15+E19+E20</f>
        <v>704323.60000000009</v>
      </c>
      <c r="F7" s="40">
        <f>E7/C7</f>
        <v>1.0924688099205193</v>
      </c>
      <c r="G7" s="40">
        <f>E7/D7</f>
        <v>1.0118356235229895</v>
      </c>
      <c r="H7" s="38"/>
      <c r="I7" s="38"/>
    </row>
    <row r="8" spans="1:9" ht="89.25">
      <c r="A8" s="5" t="s">
        <v>6</v>
      </c>
      <c r="B8" s="10" t="s">
        <v>7</v>
      </c>
      <c r="C8" s="5">
        <v>578043.19999999995</v>
      </c>
      <c r="D8" s="5">
        <v>626858.03</v>
      </c>
      <c r="E8" s="5">
        <v>633828.32999999996</v>
      </c>
      <c r="F8" s="21">
        <f t="shared" ref="F8:F39" si="0">E8/C8</f>
        <v>1.0965068527750175</v>
      </c>
      <c r="G8" s="21">
        <f t="shared" ref="G8:G39" si="1">E8/D8</f>
        <v>1.0111194236436596</v>
      </c>
      <c r="H8" s="22" t="s">
        <v>8</v>
      </c>
      <c r="I8" s="22" t="s">
        <v>8</v>
      </c>
    </row>
    <row r="9" spans="1:9" s="24" customFormat="1" ht="60" customHeight="1">
      <c r="A9" s="23" t="s">
        <v>9</v>
      </c>
      <c r="B9" s="10" t="s">
        <v>10</v>
      </c>
      <c r="C9" s="5">
        <v>9746.9</v>
      </c>
      <c r="D9" s="5">
        <v>9385.83</v>
      </c>
      <c r="E9" s="5">
        <v>9213.75</v>
      </c>
      <c r="F9" s="21">
        <f t="shared" si="0"/>
        <v>0.94530055710020622</v>
      </c>
      <c r="G9" s="21">
        <f t="shared" si="1"/>
        <v>0.98166597946052725</v>
      </c>
      <c r="H9" s="6" t="s">
        <v>11</v>
      </c>
      <c r="I9" s="6" t="s">
        <v>11</v>
      </c>
    </row>
    <row r="10" spans="1:9" ht="12.75">
      <c r="A10" s="23" t="s">
        <v>12</v>
      </c>
      <c r="B10" s="10" t="s">
        <v>13</v>
      </c>
      <c r="C10" s="25">
        <f>C11+C12+C13+C14</f>
        <v>50062.7</v>
      </c>
      <c r="D10" s="25">
        <f>D11+D12+D13+D14</f>
        <v>52054.79</v>
      </c>
      <c r="E10" s="25">
        <f>E11+E12+E13+E14</f>
        <v>53346.54</v>
      </c>
      <c r="F10" s="21">
        <f t="shared" si="0"/>
        <v>1.0655945444412707</v>
      </c>
      <c r="G10" s="21">
        <f t="shared" si="1"/>
        <v>1.0248151995234251</v>
      </c>
      <c r="H10" s="5"/>
      <c r="I10" s="5"/>
    </row>
    <row r="11" spans="1:9" ht="55.5" customHeight="1">
      <c r="A11" s="26" t="s">
        <v>89</v>
      </c>
      <c r="B11" s="27" t="s">
        <v>14</v>
      </c>
      <c r="C11" s="28">
        <v>39106.5</v>
      </c>
      <c r="D11" s="28">
        <v>45373.79</v>
      </c>
      <c r="E11" s="28">
        <v>46716.11</v>
      </c>
      <c r="F11" s="29">
        <f t="shared" si="0"/>
        <v>1.1945868333908685</v>
      </c>
      <c r="G11" s="29">
        <f t="shared" si="1"/>
        <v>1.0295835988133237</v>
      </c>
      <c r="H11" s="30" t="s">
        <v>15</v>
      </c>
      <c r="I11" s="30" t="s">
        <v>15</v>
      </c>
    </row>
    <row r="12" spans="1:9" ht="119.25" customHeight="1">
      <c r="A12" s="26" t="s">
        <v>16</v>
      </c>
      <c r="B12" s="27" t="s">
        <v>17</v>
      </c>
      <c r="C12" s="28">
        <v>4965</v>
      </c>
      <c r="D12" s="28">
        <v>3649</v>
      </c>
      <c r="E12" s="28">
        <v>3575.72</v>
      </c>
      <c r="F12" s="29">
        <f t="shared" si="0"/>
        <v>0.72018529707955681</v>
      </c>
      <c r="G12" s="29">
        <f t="shared" si="1"/>
        <v>0.97991778569471077</v>
      </c>
      <c r="H12" s="7" t="s">
        <v>18</v>
      </c>
      <c r="I12" s="7" t="s">
        <v>18</v>
      </c>
    </row>
    <row r="13" spans="1:9" ht="29.25" customHeight="1">
      <c r="A13" s="26" t="s">
        <v>19</v>
      </c>
      <c r="B13" s="27" t="s">
        <v>20</v>
      </c>
      <c r="C13" s="28">
        <v>170</v>
      </c>
      <c r="D13" s="28">
        <v>162</v>
      </c>
      <c r="E13" s="28">
        <v>161.69999999999999</v>
      </c>
      <c r="F13" s="29">
        <f t="shared" si="0"/>
        <v>0.95117647058823518</v>
      </c>
      <c r="G13" s="29">
        <f t="shared" si="1"/>
        <v>0.99814814814814812</v>
      </c>
      <c r="H13" s="30" t="s">
        <v>21</v>
      </c>
      <c r="I13" s="30" t="s">
        <v>21</v>
      </c>
    </row>
    <row r="14" spans="1:9" ht="44.25" customHeight="1">
      <c r="A14" s="26" t="s">
        <v>22</v>
      </c>
      <c r="B14" s="27" t="s">
        <v>23</v>
      </c>
      <c r="C14" s="28">
        <v>5821.2</v>
      </c>
      <c r="D14" s="28">
        <v>2870</v>
      </c>
      <c r="E14" s="28">
        <v>2893.01</v>
      </c>
      <c r="F14" s="29">
        <f t="shared" si="0"/>
        <v>0.49697828626400059</v>
      </c>
      <c r="G14" s="29">
        <f t="shared" si="1"/>
        <v>1.0080174216027875</v>
      </c>
      <c r="H14" s="7" t="s">
        <v>24</v>
      </c>
      <c r="I14" s="7"/>
    </row>
    <row r="15" spans="1:9" ht="28.5" customHeight="1">
      <c r="A15" s="23" t="s">
        <v>25</v>
      </c>
      <c r="B15" s="31" t="s">
        <v>26</v>
      </c>
      <c r="C15" s="25">
        <f>C16+C17+C18</f>
        <v>3435.4</v>
      </c>
      <c r="D15" s="25">
        <f>D16+D17+D18</f>
        <v>3863.25</v>
      </c>
      <c r="E15" s="25">
        <f>E16+E17+E18</f>
        <v>3963.5499999999997</v>
      </c>
      <c r="F15" s="21">
        <f t="shared" si="0"/>
        <v>1.1537375560342318</v>
      </c>
      <c r="G15" s="21">
        <f t="shared" si="1"/>
        <v>1.0259625962596259</v>
      </c>
      <c r="H15" s="7"/>
      <c r="I15" s="7"/>
    </row>
    <row r="16" spans="1:9" ht="30" customHeight="1">
      <c r="A16" s="26" t="s">
        <v>27</v>
      </c>
      <c r="B16" s="27" t="s">
        <v>28</v>
      </c>
      <c r="C16" s="28">
        <v>0</v>
      </c>
      <c r="D16" s="28">
        <v>0</v>
      </c>
      <c r="E16" s="28">
        <v>0</v>
      </c>
      <c r="F16" s="29"/>
      <c r="G16" s="29"/>
      <c r="H16" s="7"/>
      <c r="I16" s="7"/>
    </row>
    <row r="17" spans="1:9" ht="43.5" customHeight="1">
      <c r="A17" s="26" t="s">
        <v>29</v>
      </c>
      <c r="B17" s="27" t="s">
        <v>30</v>
      </c>
      <c r="C17" s="28">
        <v>3215.4</v>
      </c>
      <c r="D17" s="28">
        <v>3652.17</v>
      </c>
      <c r="E17" s="28">
        <v>3752.47</v>
      </c>
      <c r="F17" s="29">
        <f t="shared" si="0"/>
        <v>1.1670305405237296</v>
      </c>
      <c r="G17" s="29">
        <f t="shared" si="1"/>
        <v>1.0274631246628716</v>
      </c>
      <c r="H17" s="7" t="s">
        <v>31</v>
      </c>
      <c r="I17" s="7" t="s">
        <v>31</v>
      </c>
    </row>
    <row r="18" spans="1:9" ht="45" customHeight="1">
      <c r="A18" s="26" t="s">
        <v>32</v>
      </c>
      <c r="B18" s="27" t="s">
        <v>33</v>
      </c>
      <c r="C18" s="28">
        <v>220</v>
      </c>
      <c r="D18" s="28">
        <v>211.08</v>
      </c>
      <c r="E18" s="28">
        <v>211.08</v>
      </c>
      <c r="F18" s="29">
        <f t="shared" si="0"/>
        <v>0.95945454545454556</v>
      </c>
      <c r="G18" s="29">
        <f t="shared" si="1"/>
        <v>1</v>
      </c>
      <c r="H18" s="7" t="s">
        <v>34</v>
      </c>
      <c r="I18" s="7" t="s">
        <v>34</v>
      </c>
    </row>
    <row r="19" spans="1:9" ht="39.75" customHeight="1">
      <c r="A19" s="23" t="s">
        <v>35</v>
      </c>
      <c r="B19" s="31" t="s">
        <v>36</v>
      </c>
      <c r="C19" s="25">
        <v>3420</v>
      </c>
      <c r="D19" s="25">
        <v>3923.1</v>
      </c>
      <c r="E19" s="25">
        <v>3971.43</v>
      </c>
      <c r="F19" s="21">
        <f t="shared" si="0"/>
        <v>1.161236842105263</v>
      </c>
      <c r="G19" s="21">
        <f t="shared" si="1"/>
        <v>1.0123193392980041</v>
      </c>
      <c r="H19" s="7" t="s">
        <v>37</v>
      </c>
      <c r="I19" s="7" t="s">
        <v>37</v>
      </c>
    </row>
    <row r="20" spans="1:9" ht="39.75" customHeight="1">
      <c r="A20" s="23" t="s">
        <v>38</v>
      </c>
      <c r="B20" s="31" t="s">
        <v>39</v>
      </c>
      <c r="C20" s="25">
        <v>0</v>
      </c>
      <c r="D20" s="25">
        <v>0</v>
      </c>
      <c r="E20" s="25">
        <v>0</v>
      </c>
      <c r="F20" s="21"/>
      <c r="G20" s="21"/>
      <c r="H20" s="7"/>
      <c r="I20" s="7"/>
    </row>
    <row r="21" spans="1:9" ht="18.75" customHeight="1">
      <c r="A21" s="41" t="s">
        <v>40</v>
      </c>
      <c r="B21" s="42"/>
      <c r="C21" s="43">
        <f>C22+C23+C24+C25+C26+C27+C28</f>
        <v>133902.94</v>
      </c>
      <c r="D21" s="43">
        <f>D22+D23+D24+D25+D26+D27+D28</f>
        <v>207111.43</v>
      </c>
      <c r="E21" s="43">
        <f>E22+E23+E24+E25+E26+E27+E28</f>
        <v>201318.11</v>
      </c>
      <c r="F21" s="40">
        <f t="shared" si="0"/>
        <v>1.5034629560784847</v>
      </c>
      <c r="G21" s="40">
        <f t="shared" si="1"/>
        <v>0.97202800444186011</v>
      </c>
      <c r="H21" s="44"/>
      <c r="I21" s="44"/>
    </row>
    <row r="22" spans="1:9" ht="63.75">
      <c r="A22" s="23" t="s">
        <v>41</v>
      </c>
      <c r="B22" s="10" t="s">
        <v>42</v>
      </c>
      <c r="C22" s="25">
        <v>62814.7</v>
      </c>
      <c r="D22" s="25">
        <v>67175.8</v>
      </c>
      <c r="E22" s="25">
        <v>67691.399999999994</v>
      </c>
      <c r="F22" s="21">
        <f t="shared" si="0"/>
        <v>1.0776362857738713</v>
      </c>
      <c r="G22" s="21">
        <f t="shared" si="1"/>
        <v>1.0076753830992706</v>
      </c>
      <c r="H22" s="7" t="s">
        <v>43</v>
      </c>
      <c r="I22" s="7" t="s">
        <v>43</v>
      </c>
    </row>
    <row r="23" spans="1:9" ht="44.25" customHeight="1">
      <c r="A23" s="23" t="s">
        <v>44</v>
      </c>
      <c r="B23" s="10" t="s">
        <v>45</v>
      </c>
      <c r="C23" s="25">
        <v>5646.2</v>
      </c>
      <c r="D23" s="25">
        <v>40849.19</v>
      </c>
      <c r="E23" s="25">
        <v>40819.64</v>
      </c>
      <c r="F23" s="21" t="s">
        <v>46</v>
      </c>
      <c r="G23" s="21">
        <f t="shared" si="1"/>
        <v>0.99927660744313407</v>
      </c>
      <c r="H23" s="8" t="s">
        <v>47</v>
      </c>
      <c r="I23" s="8" t="s">
        <v>48</v>
      </c>
    </row>
    <row r="24" spans="1:9" ht="130.5" customHeight="1">
      <c r="A24" s="23" t="s">
        <v>49</v>
      </c>
      <c r="B24" s="10" t="s">
        <v>50</v>
      </c>
      <c r="C24" s="25">
        <v>32881.4</v>
      </c>
      <c r="D24" s="25">
        <v>30105.25</v>
      </c>
      <c r="E24" s="25">
        <v>30350.98</v>
      </c>
      <c r="F24" s="21">
        <f t="shared" si="0"/>
        <v>0.92304403097191723</v>
      </c>
      <c r="G24" s="21">
        <f t="shared" si="1"/>
        <v>1.0081623637073267</v>
      </c>
      <c r="H24" s="9" t="s">
        <v>51</v>
      </c>
      <c r="I24" s="9" t="s">
        <v>48</v>
      </c>
    </row>
    <row r="25" spans="1:9" ht="89.25">
      <c r="A25" s="23" t="s">
        <v>52</v>
      </c>
      <c r="B25" s="10" t="s">
        <v>53</v>
      </c>
      <c r="C25" s="25">
        <v>26962.14</v>
      </c>
      <c r="D25" s="25">
        <v>53616.97</v>
      </c>
      <c r="E25" s="25">
        <v>47046.16</v>
      </c>
      <c r="F25" s="21">
        <f t="shared" si="0"/>
        <v>1.744897103864901</v>
      </c>
      <c r="G25" s="21">
        <f t="shared" si="1"/>
        <v>0.87744906136993572</v>
      </c>
      <c r="H25" s="22" t="s">
        <v>54</v>
      </c>
      <c r="I25" s="22" t="s">
        <v>55</v>
      </c>
    </row>
    <row r="26" spans="1:9" ht="19.5" customHeight="1">
      <c r="A26" s="23" t="s">
        <v>56</v>
      </c>
      <c r="B26" s="10" t="s">
        <v>57</v>
      </c>
      <c r="C26" s="25">
        <v>0</v>
      </c>
      <c r="D26" s="25">
        <v>20</v>
      </c>
      <c r="E26" s="25">
        <v>20</v>
      </c>
      <c r="F26" s="21"/>
      <c r="G26" s="21">
        <f t="shared" si="1"/>
        <v>1</v>
      </c>
      <c r="H26" s="7"/>
      <c r="I26" s="7"/>
    </row>
    <row r="27" spans="1:9" ht="44.25" customHeight="1">
      <c r="A27" s="23" t="s">
        <v>58</v>
      </c>
      <c r="B27" s="10" t="s">
        <v>59</v>
      </c>
      <c r="C27" s="25">
        <v>5598.5</v>
      </c>
      <c r="D27" s="25">
        <v>15344.22</v>
      </c>
      <c r="E27" s="25">
        <v>15504</v>
      </c>
      <c r="F27" s="21" t="s">
        <v>46</v>
      </c>
      <c r="G27" s="21">
        <f t="shared" si="1"/>
        <v>1.0104130415231274</v>
      </c>
      <c r="H27" s="7" t="s">
        <v>60</v>
      </c>
      <c r="I27" s="7" t="s">
        <v>60</v>
      </c>
    </row>
    <row r="28" spans="1:9" ht="15.75" customHeight="1">
      <c r="A28" s="23" t="s">
        <v>61</v>
      </c>
      <c r="B28" s="10" t="s">
        <v>62</v>
      </c>
      <c r="C28" s="25">
        <v>0</v>
      </c>
      <c r="D28" s="25">
        <v>0</v>
      </c>
      <c r="E28" s="25">
        <v>-114.07</v>
      </c>
      <c r="F28" s="21"/>
      <c r="G28" s="21"/>
      <c r="H28" s="5"/>
      <c r="I28" s="5"/>
    </row>
    <row r="29" spans="1:9" ht="20.25" customHeight="1">
      <c r="A29" s="45" t="s">
        <v>63</v>
      </c>
      <c r="B29" s="39"/>
      <c r="C29" s="43">
        <f>C30+C36+C37+C38</f>
        <v>4321866.92</v>
      </c>
      <c r="D29" s="43">
        <f>D30+D36+D37+D38</f>
        <v>4299937.5</v>
      </c>
      <c r="E29" s="43">
        <f>E30+E36+E37+E38</f>
        <v>4269748.63</v>
      </c>
      <c r="F29" s="40">
        <f t="shared" si="0"/>
        <v>0.9879407924943695</v>
      </c>
      <c r="G29" s="40">
        <f t="shared" si="1"/>
        <v>0.99297923051207138</v>
      </c>
      <c r="H29" s="46"/>
      <c r="I29" s="47"/>
    </row>
    <row r="30" spans="1:9" ht="30" customHeight="1">
      <c r="A30" s="23" t="s">
        <v>64</v>
      </c>
      <c r="B30" s="10" t="s">
        <v>65</v>
      </c>
      <c r="C30" s="25">
        <f>C31+C32+C33+C34</f>
        <v>4286279.6399999997</v>
      </c>
      <c r="D30" s="25">
        <f>D31+D32+D33+D34</f>
        <v>4151529.74</v>
      </c>
      <c r="E30" s="25">
        <f>E31+E32+E33+E34</f>
        <v>4121345.41</v>
      </c>
      <c r="F30" s="21">
        <f t="shared" si="0"/>
        <v>0.96152042240529145</v>
      </c>
      <c r="G30" s="21">
        <f t="shared" si="1"/>
        <v>0.99272934751998188</v>
      </c>
      <c r="H30" s="51" t="s">
        <v>66</v>
      </c>
      <c r="I30" s="52"/>
    </row>
    <row r="31" spans="1:9" ht="12.75">
      <c r="A31" s="26" t="s">
        <v>67</v>
      </c>
      <c r="B31" s="7" t="s">
        <v>68</v>
      </c>
      <c r="C31" s="28">
        <v>822039.1</v>
      </c>
      <c r="D31" s="28">
        <v>912213</v>
      </c>
      <c r="E31" s="28">
        <v>912213</v>
      </c>
      <c r="F31" s="29">
        <f t="shared" si="0"/>
        <v>1.1096953904017461</v>
      </c>
      <c r="G31" s="29">
        <f t="shared" si="1"/>
        <v>1</v>
      </c>
      <c r="H31" s="53"/>
      <c r="I31" s="54"/>
    </row>
    <row r="32" spans="1:9" ht="25.5">
      <c r="A32" s="26" t="s">
        <v>69</v>
      </c>
      <c r="B32" s="7" t="s">
        <v>70</v>
      </c>
      <c r="C32" s="28">
        <v>1439698.3</v>
      </c>
      <c r="D32" s="28">
        <v>1172803.96</v>
      </c>
      <c r="E32" s="28">
        <v>1154272.26</v>
      </c>
      <c r="F32" s="29">
        <f t="shared" si="0"/>
        <v>0.80174593524212678</v>
      </c>
      <c r="G32" s="29">
        <f t="shared" si="1"/>
        <v>0.9841988084692348</v>
      </c>
      <c r="H32" s="53"/>
      <c r="I32" s="54"/>
    </row>
    <row r="33" spans="1:9" ht="12.75">
      <c r="A33" s="26" t="s">
        <v>71</v>
      </c>
      <c r="B33" s="7" t="s">
        <v>72</v>
      </c>
      <c r="C33" s="28">
        <v>1816946.1</v>
      </c>
      <c r="D33" s="28">
        <v>1741053.86</v>
      </c>
      <c r="E33" s="28">
        <v>1735660.77</v>
      </c>
      <c r="F33" s="29">
        <f t="shared" si="0"/>
        <v>0.95526266299258955</v>
      </c>
      <c r="G33" s="29">
        <f t="shared" si="1"/>
        <v>0.9969023991021162</v>
      </c>
      <c r="H33" s="53"/>
      <c r="I33" s="54"/>
    </row>
    <row r="34" spans="1:9" ht="12.75">
      <c r="A34" s="26" t="s">
        <v>73</v>
      </c>
      <c r="B34" s="7" t="s">
        <v>74</v>
      </c>
      <c r="C34" s="28">
        <v>207596.14</v>
      </c>
      <c r="D34" s="28">
        <v>325458.92</v>
      </c>
      <c r="E34" s="28">
        <v>319199.38</v>
      </c>
      <c r="F34" s="29">
        <f t="shared" si="0"/>
        <v>1.537597857069982</v>
      </c>
      <c r="G34" s="29">
        <f t="shared" si="1"/>
        <v>0.98076703505314899</v>
      </c>
      <c r="H34" s="55"/>
      <c r="I34" s="56"/>
    </row>
    <row r="35" spans="1:9" ht="51">
      <c r="A35" s="26" t="s">
        <v>75</v>
      </c>
      <c r="B35" s="7" t="s">
        <v>76</v>
      </c>
      <c r="C35" s="28">
        <v>193950.04</v>
      </c>
      <c r="D35" s="28">
        <v>246855.99</v>
      </c>
      <c r="E35" s="28">
        <v>242755.47</v>
      </c>
      <c r="F35" s="29">
        <f t="shared" si="0"/>
        <v>1.2516391850189874</v>
      </c>
      <c r="G35" s="29">
        <f t="shared" si="1"/>
        <v>0.98338901964663694</v>
      </c>
      <c r="H35" s="32"/>
      <c r="I35" s="33"/>
    </row>
    <row r="36" spans="1:9" ht="31.5" customHeight="1">
      <c r="A36" s="23" t="s">
        <v>77</v>
      </c>
      <c r="B36" s="10" t="s">
        <v>78</v>
      </c>
      <c r="C36" s="28">
        <v>35587.279999999999</v>
      </c>
      <c r="D36" s="28">
        <v>150104.64000000001</v>
      </c>
      <c r="E36" s="28">
        <v>150100.1</v>
      </c>
      <c r="F36" s="21" t="s">
        <v>46</v>
      </c>
      <c r="G36" s="21">
        <f t="shared" si="1"/>
        <v>0.99996975443264102</v>
      </c>
      <c r="H36" s="57" t="s">
        <v>79</v>
      </c>
      <c r="I36" s="58"/>
    </row>
    <row r="37" spans="1:9" ht="38.25">
      <c r="A37" s="23" t="s">
        <v>80</v>
      </c>
      <c r="B37" s="10" t="s">
        <v>81</v>
      </c>
      <c r="C37" s="28">
        <v>0</v>
      </c>
      <c r="D37" s="28">
        <v>0</v>
      </c>
      <c r="E37" s="28">
        <v>0</v>
      </c>
      <c r="F37" s="21"/>
      <c r="G37" s="21"/>
      <c r="H37" s="11"/>
      <c r="I37" s="12"/>
    </row>
    <row r="38" spans="1:9" ht="51">
      <c r="A38" s="23" t="s">
        <v>80</v>
      </c>
      <c r="B38" s="10" t="s">
        <v>82</v>
      </c>
      <c r="C38" s="28">
        <v>0</v>
      </c>
      <c r="D38" s="28">
        <v>-1696.88</v>
      </c>
      <c r="E38" s="28">
        <v>-1696.88</v>
      </c>
      <c r="F38" s="21"/>
      <c r="G38" s="21">
        <f t="shared" si="1"/>
        <v>1</v>
      </c>
      <c r="H38" s="7" t="s">
        <v>83</v>
      </c>
      <c r="I38" s="7" t="s">
        <v>83</v>
      </c>
    </row>
    <row r="39" spans="1:9" ht="23.25" customHeight="1">
      <c r="A39" s="45" t="s">
        <v>84</v>
      </c>
      <c r="B39" s="38"/>
      <c r="C39" s="43">
        <f>C7+C21+C29</f>
        <v>5100478.0599999996</v>
      </c>
      <c r="D39" s="43">
        <f>D7+D21+D29</f>
        <v>5203133.93</v>
      </c>
      <c r="E39" s="43">
        <f>E7+E21+E29</f>
        <v>5175390.34</v>
      </c>
      <c r="F39" s="40">
        <f t="shared" si="0"/>
        <v>1.0146873056052319</v>
      </c>
      <c r="G39" s="40">
        <f t="shared" si="1"/>
        <v>0.99466790776996206</v>
      </c>
      <c r="H39" s="38"/>
      <c r="I39" s="38"/>
    </row>
  </sheetData>
  <mergeCells count="12">
    <mergeCell ref="A2:G2"/>
    <mergeCell ref="I4:I5"/>
    <mergeCell ref="H30:I34"/>
    <mergeCell ref="H36:I36"/>
    <mergeCell ref="A4:A5"/>
    <mergeCell ref="B4:B5"/>
    <mergeCell ref="C4:C5"/>
    <mergeCell ref="D4:D5"/>
    <mergeCell ref="E4:E5"/>
    <mergeCell ref="F4:F5"/>
    <mergeCell ref="G4:G5"/>
    <mergeCell ref="H4:H5"/>
  </mergeCells>
  <pageMargins left="0" right="0.23622047244094491" top="1.1811023622047245" bottom="0.35433070866141736" header="0.39370078740157483" footer="0.19685039370078741"/>
  <pageSetup paperSize="9" scale="61" firstPageNumber="487" fitToHeight="10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5" sqref="F5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2020</vt:lpstr>
      <vt:lpstr>Лист1</vt:lpstr>
      <vt:lpstr>Лист2</vt:lpstr>
      <vt:lpstr>Лист3</vt:lpstr>
      <vt:lpstr>'2020'!Заголовки_для_печати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2021-03-26T15:11:29Z</dcterms:modified>
</cp:coreProperties>
</file>